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IDU\IDU team\Pratibha\2020\November\05112020\"/>
    </mc:Choice>
  </mc:AlternateContent>
  <xr:revisionPtr revIDLastSave="0" documentId="8_{8265C19A-8D02-42BA-98B2-FDB69D0F9558}" xr6:coauthVersionLast="45" xr6:coauthVersionMax="45" xr10:uidLastSave="{00000000-0000-0000-0000-000000000000}"/>
  <bookViews>
    <workbookView xWindow="-110" yWindow="-110" windowWidth="19420" windowHeight="10560" tabRatio="883" xr2:uid="{00000000-000D-0000-FFFF-FFFF00000000}"/>
  </bookViews>
  <sheets>
    <sheet name="Index" sheetId="11" r:id="rId1"/>
    <sheet name="T0.1" sheetId="38" r:id="rId2"/>
    <sheet name="T0.2" sheetId="39" r:id="rId3"/>
    <sheet name="Figure1" sheetId="40" r:id="rId4"/>
    <sheet name="T0.3" sheetId="41" r:id="rId5"/>
    <sheet name="T0.4" sheetId="42" r:id="rId6"/>
    <sheet name="Figure2" sheetId="43" r:id="rId7"/>
    <sheet name="T0.5" sheetId="90" r:id="rId8"/>
    <sheet name="T1.1" sheetId="14" r:id="rId9"/>
    <sheet name="T1.2" sheetId="15" r:id="rId10"/>
    <sheet name="T1.3" sheetId="16" r:id="rId11"/>
    <sheet name="T1.4" sheetId="17" r:id="rId12"/>
    <sheet name="T1.5" sheetId="18" r:id="rId13"/>
    <sheet name="T2.5" sheetId="112" r:id="rId14"/>
    <sheet name="T2.7" sheetId="6" r:id="rId15"/>
    <sheet name="T2.8" sheetId="7" r:id="rId16"/>
    <sheet name="T2.9" sheetId="110" r:id="rId17"/>
    <sheet name="T2.9b" sheetId="170" r:id="rId18"/>
    <sheet name="T2.11b" sheetId="146" r:id="rId19"/>
    <sheet name="T2.12" sheetId="169" r:id="rId20"/>
    <sheet name="T3.1b" sheetId="19" r:id="rId21"/>
    <sheet name="T3.2c" sheetId="45" r:id="rId22"/>
    <sheet name="T3.3" sheetId="29" r:id="rId23"/>
    <sheet name="T3.3b" sheetId="143" r:id="rId24"/>
    <sheet name="T3.4a" sheetId="151" r:id="rId25"/>
    <sheet name="T3.4b" sheetId="152" r:id="rId26"/>
    <sheet name="T3.4c" sheetId="153" r:id="rId27"/>
    <sheet name="T3.6a" sheetId="32" r:id="rId28"/>
    <sheet name="T3.6b" sheetId="168" r:id="rId29"/>
    <sheet name="T3.10" sheetId="154" r:id="rId30"/>
    <sheet name="T3.11" sheetId="158" r:id="rId31"/>
    <sheet name="T3.12" sheetId="155" r:id="rId32"/>
    <sheet name="T3.13" sheetId="156" r:id="rId33"/>
    <sheet name="T3.14" sheetId="157" r:id="rId34"/>
    <sheet name="T4.1" sheetId="116" r:id="rId35"/>
    <sheet name="T4.1c" sheetId="160" r:id="rId36"/>
    <sheet name="T4.6" sheetId="166" r:id="rId37"/>
    <sheet name="T4.6b" sheetId="171" r:id="rId38"/>
    <sheet name="T4.17" sheetId="122" r:id="rId39"/>
    <sheet name="T4.18" sheetId="164" r:id="rId40"/>
    <sheet name="T4.19" sheetId="124" r:id="rId41"/>
    <sheet name="T4.20" sheetId="165" r:id="rId42"/>
    <sheet name="T4.21" sheetId="126" r:id="rId43"/>
    <sheet name="T4.22" sheetId="127" r:id="rId44"/>
    <sheet name="T4.23" sheetId="128" r:id="rId45"/>
    <sheet name="T4.24" sheetId="129" r:id="rId46"/>
    <sheet name="T4.24b" sheetId="130" r:id="rId47"/>
    <sheet name="T4.25" sheetId="133" r:id="rId48"/>
    <sheet name="T4.25a" sheetId="159" r:id="rId49"/>
    <sheet name="T4.26" sheetId="134" r:id="rId50"/>
    <sheet name="T4.27" sheetId="135" r:id="rId51"/>
    <sheet name="T4.28" sheetId="142" r:id="rId52"/>
    <sheet name="T4.30" sheetId="139" r:id="rId53"/>
    <sheet name="T4.31" sheetId="140" r:id="rId54"/>
    <sheet name="T5.1" sheetId="12" r:id="rId55"/>
    <sheet name="T5.2" sheetId="13" r:id="rId56"/>
    <sheet name="T5.3" sheetId="107" r:id="rId57"/>
    <sheet name="T5.4" sheetId="108" r:id="rId58"/>
    <sheet name="T5.5" sheetId="109" r:id="rId59"/>
  </sheets>
  <externalReferences>
    <externalReference r:id="rId60"/>
  </externalReferences>
  <definedNames>
    <definedName name="POWER_USER_EXCEL_CHART_44D0C708_3ADC_4C7B_8B8F_FEB917D0C418">[1]F1b!#REF!</definedName>
    <definedName name="POWER_USER_EXCEL_CHART_C64A436F_1D8E_4E3E_9D3C_59F85339ECFE">[1]F1b!#REF!</definedName>
    <definedName name="_xlnm.Print_Area" localSheetId="8">'T1.1'!$A$1:$G$20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139" l="1"/>
  <c r="E10" i="139"/>
  <c r="C10" i="139"/>
  <c r="G4" i="139"/>
  <c r="E4" i="139"/>
  <c r="C4" i="139"/>
  <c r="I10" i="134"/>
  <c r="G10" i="134"/>
  <c r="E10" i="134"/>
  <c r="C10" i="134"/>
  <c r="I5" i="134"/>
  <c r="G5" i="134"/>
  <c r="E5" i="134"/>
  <c r="C5" i="134"/>
  <c r="G11" i="124"/>
  <c r="F11" i="124"/>
  <c r="E11" i="124"/>
  <c r="G4" i="124"/>
  <c r="F4" i="124"/>
  <c r="E4" i="124"/>
  <c r="M24" i="29"/>
  <c r="M23" i="29"/>
  <c r="M22" i="29"/>
  <c r="M21" i="29"/>
  <c r="M20" i="29"/>
  <c r="M19" i="29"/>
  <c r="M17" i="29"/>
  <c r="M16" i="29"/>
  <c r="M15" i="29"/>
  <c r="M14" i="29"/>
  <c r="M13" i="29"/>
  <c r="M12" i="29"/>
  <c r="M10" i="29"/>
  <c r="M9" i="29"/>
  <c r="M8" i="29"/>
  <c r="M7" i="29"/>
  <c r="M6" i="29"/>
  <c r="M5" i="29"/>
  <c r="E62" i="40"/>
  <c r="D62" i="40"/>
  <c r="E61" i="40"/>
  <c r="D61" i="40"/>
  <c r="E60" i="40"/>
  <c r="D60" i="40"/>
  <c r="E59" i="40"/>
  <c r="D59" i="40"/>
  <c r="E58" i="40"/>
  <c r="D58" i="40"/>
  <c r="E57" i="40"/>
  <c r="D57" i="40"/>
  <c r="E56" i="40"/>
  <c r="D56" i="40"/>
  <c r="E55" i="40"/>
  <c r="D55" i="40"/>
  <c r="E54" i="40"/>
  <c r="D54" i="40"/>
  <c r="E53" i="40"/>
  <c r="D53" i="40"/>
  <c r="E52" i="40"/>
  <c r="D52" i="40"/>
  <c r="E51" i="40"/>
  <c r="D51" i="40"/>
  <c r="E50" i="40"/>
  <c r="D50" i="40"/>
  <c r="E49" i="40"/>
  <c r="D49" i="40"/>
  <c r="E48" i="40"/>
  <c r="D48" i="40"/>
  <c r="E47" i="40"/>
  <c r="D47" i="40"/>
  <c r="E46" i="40"/>
  <c r="D46" i="40"/>
  <c r="E45" i="40"/>
  <c r="D45" i="40"/>
  <c r="E44" i="40"/>
  <c r="D44" i="40"/>
  <c r="E43" i="40"/>
  <c r="D43" i="40"/>
  <c r="E41" i="40"/>
  <c r="D41" i="40"/>
  <c r="E40" i="40"/>
  <c r="D40" i="40"/>
  <c r="E39" i="40"/>
  <c r="D39" i="40"/>
  <c r="E38" i="40"/>
  <c r="D38" i="40"/>
  <c r="E37" i="40"/>
  <c r="D37" i="40"/>
  <c r="E36" i="40"/>
  <c r="D36" i="40"/>
  <c r="E35" i="40"/>
  <c r="D35" i="40"/>
  <c r="E34" i="40"/>
  <c r="D34" i="40"/>
  <c r="E33" i="40"/>
  <c r="D33" i="40"/>
  <c r="E32" i="40"/>
  <c r="D32" i="40"/>
  <c r="E31" i="40"/>
  <c r="D31" i="40"/>
  <c r="E30" i="40"/>
  <c r="D30" i="40"/>
  <c r="E29" i="40"/>
  <c r="D29" i="40"/>
  <c r="E28" i="40"/>
  <c r="D28" i="40"/>
  <c r="E27" i="40"/>
  <c r="D27" i="40"/>
  <c r="E26" i="40"/>
  <c r="D26" i="40"/>
  <c r="E25" i="40"/>
  <c r="D25" i="40"/>
  <c r="E24" i="40"/>
  <c r="D24" i="40"/>
  <c r="E23" i="40"/>
  <c r="D23" i="40"/>
  <c r="E21" i="40"/>
  <c r="D21" i="40"/>
  <c r="E20" i="40"/>
  <c r="D20" i="40"/>
  <c r="E19" i="40"/>
  <c r="D19" i="40"/>
  <c r="E18" i="40"/>
  <c r="D18" i="40"/>
  <c r="E17" i="40"/>
  <c r="D17" i="40"/>
  <c r="E16" i="40"/>
  <c r="D16" i="40"/>
  <c r="E15" i="40"/>
  <c r="D15" i="40"/>
  <c r="E14" i="40"/>
  <c r="D14" i="40"/>
  <c r="E13" i="40"/>
  <c r="D13" i="40"/>
  <c r="E12" i="40"/>
  <c r="D12" i="40"/>
  <c r="E11" i="40"/>
  <c r="D11" i="40"/>
  <c r="E10" i="40"/>
  <c r="D10" i="40"/>
  <c r="E9" i="40"/>
  <c r="D9" i="40"/>
  <c r="E8" i="40"/>
  <c r="D8" i="40"/>
  <c r="E7" i="40"/>
  <c r="D7" i="40"/>
  <c r="E6" i="40"/>
  <c r="D6" i="40"/>
  <c r="E5" i="40"/>
  <c r="D5" i="40"/>
  <c r="E4" i="40"/>
  <c r="D4" i="40"/>
  <c r="E3" i="40"/>
  <c r="D3" i="40"/>
  <c r="E2" i="40"/>
  <c r="D2" i="40"/>
  <c r="N24" i="38"/>
  <c r="O24" i="38" s="1"/>
  <c r="K22" i="38"/>
  <c r="J22" i="38"/>
  <c r="I22" i="38"/>
  <c r="H22" i="38"/>
  <c r="G22" i="38"/>
  <c r="F22" i="38"/>
  <c r="E22" i="38"/>
  <c r="D22" i="38"/>
  <c r="C22" i="38"/>
  <c r="O15" i="38"/>
  <c r="N15" i="38"/>
  <c r="N5" i="38"/>
  <c r="O5" i="38" s="1"/>
  <c r="B18" i="11"/>
  <c r="B17" i="11"/>
  <c r="B6" i="11"/>
  <c r="B5" i="11"/>
  <c r="B4" i="11"/>
  <c r="B3" i="11"/>
  <c r="B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tc={83A0E5F8-4D46-4DCE-AC7B-E6AB78B80093}</author>
  </authors>
  <commentList>
    <comment ref="A1" authorId="0" shapeId="0" xr:uid="{00000000-0006-0000-16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Report the mean values for each FIES question and report the composite index- and by wealth quintile. I would report  the composite-index before the breakdown by question.</t>
      </text>
    </comment>
  </commentList>
</comments>
</file>

<file path=xl/sharedStrings.xml><?xml version="1.0" encoding="utf-8"?>
<sst xmlns="http://schemas.openxmlformats.org/spreadsheetml/2006/main" count="1480" uniqueCount="660">
  <si>
    <t>Other</t>
  </si>
  <si>
    <t>More frequent handwashing with soap</t>
  </si>
  <si>
    <t xml:space="preserve">Avoid groups of more than 10 people </t>
  </si>
  <si>
    <t>Very worried</t>
  </si>
  <si>
    <t>Somewhat worried</t>
  </si>
  <si>
    <t>Not too worried</t>
  </si>
  <si>
    <t>Not worried at all</t>
  </si>
  <si>
    <t>A substantial threat</t>
  </si>
  <si>
    <t>A moderate threat</t>
  </si>
  <si>
    <t>Not much of a threat</t>
  </si>
  <si>
    <t>Not a threat at all</t>
  </si>
  <si>
    <t>% of HHs</t>
  </si>
  <si>
    <t>Avoid handshakes/physical greetings</t>
  </si>
  <si>
    <t>Stock up more food than normal, due to restricted movement</t>
  </si>
  <si>
    <t>% of respondents</t>
  </si>
  <si>
    <t>Q1</t>
  </si>
  <si>
    <t>Q2</t>
  </si>
  <si>
    <t>Q3</t>
  </si>
  <si>
    <t>Q4</t>
  </si>
  <si>
    <t>Q5</t>
  </si>
  <si>
    <t>Rural</t>
  </si>
  <si>
    <t>Urban</t>
  </si>
  <si>
    <t>% of respondents by residence</t>
  </si>
  <si>
    <t>Cancel Travel Plans</t>
  </si>
  <si>
    <t>Reduce Trips to Grocery Store</t>
  </si>
  <si>
    <t>T2.5</t>
  </si>
  <si>
    <t>T2.7</t>
  </si>
  <si>
    <t>Table 2.8. Degree of perception of threat to household's finance caused by coronavirus</t>
  </si>
  <si>
    <t>T2.8</t>
  </si>
  <si>
    <t>% of respondents by IHPS Wealth Quintile</t>
  </si>
  <si>
    <t>Overall</t>
  </si>
  <si>
    <t>Types of assistance, any institution</t>
  </si>
  <si>
    <t>Percent  HHs, by (IHPS) wealth quintiles</t>
  </si>
  <si>
    <t>Food</t>
  </si>
  <si>
    <t>Main source of food assistance</t>
  </si>
  <si>
    <t>% of HH that received food assistance</t>
  </si>
  <si>
    <t>Government</t>
  </si>
  <si>
    <t xml:space="preserve">Community Organization </t>
  </si>
  <si>
    <t>NGO</t>
  </si>
  <si>
    <t>International Organization</t>
  </si>
  <si>
    <t>Religious bodies</t>
  </si>
  <si>
    <t>Cooperative Companies</t>
  </si>
  <si>
    <t>T5.1</t>
  </si>
  <si>
    <t>T5.2</t>
  </si>
  <si>
    <t>Table 1.1. Respondent Characteristics - AGE &amp; SEX</t>
  </si>
  <si>
    <t>Number of respondents</t>
  </si>
  <si>
    <t>By Sex</t>
  </si>
  <si>
    <t>Male respondents</t>
  </si>
  <si>
    <t>Female respondents</t>
  </si>
  <si>
    <t>Median age of respondents</t>
  </si>
  <si>
    <t xml:space="preserve">   15-24 years</t>
  </si>
  <si>
    <t xml:space="preserve">   25-39 years</t>
  </si>
  <si>
    <t xml:space="preserve">   40-49 years</t>
  </si>
  <si>
    <t xml:space="preserve">   50-64 years</t>
  </si>
  <si>
    <t xml:space="preserve">   65 years and above</t>
  </si>
  <si>
    <t>Total</t>
  </si>
  <si>
    <t>Percent</t>
  </si>
  <si>
    <t>Table 1.2: Respondent relationship to head</t>
  </si>
  <si>
    <t>Distribution of respondents</t>
  </si>
  <si>
    <t>Relationship to HH Head:</t>
  </si>
  <si>
    <t xml:space="preserve">Total </t>
  </si>
  <si>
    <t>Male</t>
  </si>
  <si>
    <t>Female</t>
  </si>
  <si>
    <t>Head</t>
  </si>
  <si>
    <t>Spouse</t>
  </si>
  <si>
    <t>Child (own/step/adopted)</t>
  </si>
  <si>
    <t>Other relative</t>
  </si>
  <si>
    <t>Not related</t>
  </si>
  <si>
    <t>Table 1.3: Respondent education*</t>
  </si>
  <si>
    <t>Education</t>
  </si>
  <si>
    <t>Literate (in any language)</t>
  </si>
  <si>
    <t>Level</t>
  </si>
  <si>
    <t xml:space="preserve">    No school</t>
  </si>
  <si>
    <t xml:space="preserve">    Primary - partial</t>
  </si>
  <si>
    <t xml:space="preserve">    Primary - completed</t>
  </si>
  <si>
    <t xml:space="preserve">    Secondary - partial</t>
  </si>
  <si>
    <t xml:space="preserve">    Secondary - completed</t>
  </si>
  <si>
    <t xml:space="preserve">    Tertiary - partial &amp; completed</t>
  </si>
  <si>
    <t xml:space="preserve">    Religious</t>
  </si>
  <si>
    <t>Table 1.4: Characteristics of Household</t>
  </si>
  <si>
    <t>Household size (average # individuals)</t>
  </si>
  <si>
    <t>Household head, female (%)</t>
  </si>
  <si>
    <t>Education level of HH Head:</t>
  </si>
  <si>
    <t xml:space="preserve">Table 1.5: Older Adults and Dependency </t>
  </si>
  <si>
    <t>Individuals</t>
  </si>
  <si>
    <t xml:space="preserve">   50 - 64 years old (%)</t>
  </si>
  <si>
    <t xml:space="preserve">   65 years old and older (%)</t>
  </si>
  <si>
    <t>Household</t>
  </si>
  <si>
    <t xml:space="preserve">    HHs with at least 1 person 50 - 64 (%)</t>
  </si>
  <si>
    <t xml:space="preserve">    HHs with at least 1 person 65+ (%)</t>
  </si>
  <si>
    <t xml:space="preserve">    HHs with at least 1 person 50+ (%)</t>
  </si>
  <si>
    <t xml:space="preserve">    Average share of members 50 - 64</t>
  </si>
  <si>
    <t xml:space="preserve">    Average share of members 65+</t>
  </si>
  <si>
    <t xml:space="preserve">  HHs with at least 1 person below 15</t>
  </si>
  <si>
    <t>Dependency ratio</t>
  </si>
  <si>
    <t>IHPS PCA Index Based Wealth Quintiles</t>
  </si>
  <si>
    <t>T1.5</t>
  </si>
  <si>
    <t>T1.4</t>
  </si>
  <si>
    <t>T1.3</t>
  </si>
  <si>
    <t>T1.2</t>
  </si>
  <si>
    <t>T1.1</t>
  </si>
  <si>
    <t>Table 1.1: Respondent Characteristics (Age and Sex)</t>
  </si>
  <si>
    <t>Table 1.5: Older Adults and Dependency</t>
  </si>
  <si>
    <t>Due to lack of money or other resources:</t>
  </si>
  <si>
    <t>Adult(s) in HH skipped meal</t>
  </si>
  <si>
    <t xml:space="preserve">    Q1</t>
  </si>
  <si>
    <t xml:space="preserve">    Q2</t>
  </si>
  <si>
    <t xml:space="preserve">    Q3</t>
  </si>
  <si>
    <t xml:space="preserve">    Q4</t>
  </si>
  <si>
    <t xml:space="preserve">    Q5</t>
  </si>
  <si>
    <t>HH ran out of food</t>
  </si>
  <si>
    <t>Adult(s) in HH did not eat for a whole day</t>
  </si>
  <si>
    <t>Frequency of reasons given across all times</t>
  </si>
  <si>
    <t>Turned away because facility was full</t>
  </si>
  <si>
    <t>National level</t>
  </si>
  <si>
    <t>% all HHs</t>
  </si>
  <si>
    <t xml:space="preserve">    HHs with children attending school, pre-closures </t>
  </si>
  <si>
    <t>Table 3.3. Food Security Problems</t>
  </si>
  <si>
    <t>Consumption Quintile</t>
  </si>
  <si>
    <t>Table 3.6. Coronavirus restrictions - effects on education*</t>
  </si>
  <si>
    <t>T3.3</t>
  </si>
  <si>
    <t>Restriction to go outside</t>
  </si>
  <si>
    <t>HHs with children ages 6 - 18</t>
  </si>
  <si>
    <t>Percent HHs, by residence</t>
  </si>
  <si>
    <t>Table 0.1: Sample Composition (# of Households)</t>
  </si>
  <si>
    <t>Sector</t>
  </si>
  <si>
    <t xml:space="preserve">  HHs called for Round 1  (sample size)</t>
  </si>
  <si>
    <t xml:space="preserve">     HHs fully interviewed</t>
  </si>
  <si>
    <t xml:space="preserve">     HHs reached but not fully interviewed</t>
  </si>
  <si>
    <t xml:space="preserve">     HHs refused</t>
  </si>
  <si>
    <t xml:space="preserve">     HHs unable to reach</t>
  </si>
  <si>
    <t>Table 0.2: Contact Rate</t>
  </si>
  <si>
    <t>Average # per HH</t>
  </si>
  <si>
    <t>% of Total HHs</t>
  </si>
  <si>
    <t>Calls made - all HHs</t>
  </si>
  <si>
    <t xml:space="preserve">     Calls made, HHs interviewed</t>
  </si>
  <si>
    <t xml:space="preserve">     Calls made, HHs refused</t>
  </si>
  <si>
    <t xml:space="preserve">     Calls made, no contact</t>
  </si>
  <si>
    <t xml:space="preserve">     Calls made, other non-response</t>
  </si>
  <si>
    <t>Number of Attempts</t>
  </si>
  <si>
    <t>Reached</t>
  </si>
  <si>
    <t>Not reached</t>
  </si>
  <si>
    <t>Not Reached</t>
  </si>
  <si>
    <t>Table 0.3: Result of Interview</t>
  </si>
  <si>
    <t>OVERALL</t>
  </si>
  <si>
    <t xml:space="preserve">    Complete</t>
  </si>
  <si>
    <t xml:space="preserve">    Partially Complete</t>
  </si>
  <si>
    <t xml:space="preserve">    Refused</t>
  </si>
  <si>
    <t xml:space="preserve">    Language barrier</t>
  </si>
  <si>
    <t xml:space="preserve">    Nobody answering</t>
  </si>
  <si>
    <t xml:space="preserve">    Number does not exist</t>
  </si>
  <si>
    <t xml:space="preserve">    Phone turned off</t>
  </si>
  <si>
    <t xml:space="preserve">    Wrong number (don't know the household)</t>
  </si>
  <si>
    <t xml:space="preserve">    Reference person can't connect to household</t>
  </si>
  <si>
    <t>Table 0.4: Language of interivew</t>
  </si>
  <si>
    <t>% of Interviews</t>
  </si>
  <si>
    <t>English</t>
  </si>
  <si>
    <t xml:space="preserve">Total  time spent in all sections for complete interviews (minutes) </t>
  </si>
  <si>
    <t>Duration</t>
  </si>
  <si>
    <t>All sections</t>
  </si>
  <si>
    <t>Mean</t>
  </si>
  <si>
    <t>Median</t>
  </si>
  <si>
    <t>Note: time getting the attempts also included here</t>
  </si>
  <si>
    <t>Min</t>
  </si>
  <si>
    <t>Add: actual interviewing time after getting consent</t>
  </si>
  <si>
    <t>Max</t>
  </si>
  <si>
    <t>Table 0.5: Sample Composition*</t>
  </si>
  <si>
    <t>Characteristic</t>
  </si>
  <si>
    <t>Unweighted</t>
  </si>
  <si>
    <t>Weighted</t>
  </si>
  <si>
    <t>Sample size (successful interviews)</t>
  </si>
  <si>
    <t>Average household size</t>
  </si>
  <si>
    <t>Household head characteristics</t>
  </si>
  <si>
    <t xml:space="preserve">    Female head (%)</t>
  </si>
  <si>
    <t xml:space="preserve">    Age</t>
  </si>
  <si>
    <t xml:space="preserve">    Literate (%)</t>
  </si>
  <si>
    <t>Asset ownership</t>
  </si>
  <si>
    <t xml:space="preserve">    Television</t>
  </si>
  <si>
    <t xml:space="preserve">    Refrigerator</t>
  </si>
  <si>
    <t xml:space="preserve">    Car</t>
  </si>
  <si>
    <t xml:space="preserve">    Generator</t>
  </si>
  <si>
    <t>Design Strata</t>
  </si>
  <si>
    <t>Phone Number Availability</t>
  </si>
  <si>
    <t>Household Phone</t>
  </si>
  <si>
    <t>Only Reference Contact</t>
  </si>
  <si>
    <t>Urban North</t>
  </si>
  <si>
    <t>Urban Center</t>
  </si>
  <si>
    <t>Urban South</t>
  </si>
  <si>
    <t>Rural North</t>
  </si>
  <si>
    <t>Rural Center</t>
  </si>
  <si>
    <t>Rural South</t>
  </si>
  <si>
    <t>Residence</t>
  </si>
  <si>
    <t>Sample size, IHPS 2019</t>
  </si>
  <si>
    <t># of households</t>
  </si>
  <si>
    <t>% of overall sample</t>
  </si>
  <si>
    <t>% of urban sample</t>
  </si>
  <si>
    <t>% of rural sample</t>
  </si>
  <si>
    <t>Chewa</t>
  </si>
  <si>
    <t>Nyanja</t>
  </si>
  <si>
    <t>Yao</t>
  </si>
  <si>
    <t>Tumbuka</t>
  </si>
  <si>
    <t>Lhomwe</t>
  </si>
  <si>
    <t>Nkhonde</t>
  </si>
  <si>
    <t>Ngoni</t>
  </si>
  <si>
    <t>Sena</t>
  </si>
  <si>
    <t>Nyakyusa</t>
  </si>
  <si>
    <t>Tonga</t>
  </si>
  <si>
    <t>Lambya</t>
  </si>
  <si>
    <t>Senga</t>
  </si>
  <si>
    <t>Sukwa/Ndali</t>
  </si>
  <si>
    <t>Safety</t>
  </si>
  <si>
    <t>Concerns</t>
  </si>
  <si>
    <t>FIES</t>
  </si>
  <si>
    <t>Employment</t>
  </si>
  <si>
    <t>Access</t>
  </si>
  <si>
    <t>Behaviour</t>
  </si>
  <si>
    <t>Household Roster</t>
  </si>
  <si>
    <t>* Based on information from the IHPS only.</t>
  </si>
  <si>
    <t>IHPS</t>
  </si>
  <si>
    <t>Status of work</t>
  </si>
  <si>
    <t xml:space="preserve">Agriculture </t>
  </si>
  <si>
    <t>Mining</t>
  </si>
  <si>
    <t>Utilities</t>
  </si>
  <si>
    <t>Construction</t>
  </si>
  <si>
    <t>Public Administration</t>
  </si>
  <si>
    <t>Personal Services</t>
  </si>
  <si>
    <t>Table 4.3. Work stoppages, main reason</t>
  </si>
  <si>
    <t>Manufucturing</t>
  </si>
  <si>
    <t>Professional/Scientific/Technical Activities</t>
  </si>
  <si>
    <t>Transportation</t>
  </si>
  <si>
    <t>Buying and Selling</t>
  </si>
  <si>
    <t>Financial/Insurance/Real Estate Services</t>
  </si>
  <si>
    <t>Health</t>
  </si>
  <si>
    <t>Tourism</t>
  </si>
  <si>
    <t>Food Processing</t>
  </si>
  <si>
    <t>Others</t>
  </si>
  <si>
    <t>Metadata</t>
  </si>
  <si>
    <t>T0.1</t>
  </si>
  <si>
    <t>T0.2</t>
  </si>
  <si>
    <t>Figure 1</t>
  </si>
  <si>
    <t>T0.3</t>
  </si>
  <si>
    <t>T0.4</t>
  </si>
  <si>
    <t>T0.5</t>
  </si>
  <si>
    <t>Figure 2</t>
  </si>
  <si>
    <t>Duration of Interview</t>
  </si>
  <si>
    <t>Basic Information</t>
  </si>
  <si>
    <t>Knowledge, behavior, and concerns</t>
  </si>
  <si>
    <t>Safety Nets</t>
  </si>
  <si>
    <t>T4.1</t>
  </si>
  <si>
    <t>T4.3</t>
  </si>
  <si>
    <t>T4.6</t>
  </si>
  <si>
    <t>% of all HHs</t>
  </si>
  <si>
    <t>Phone sample</t>
  </si>
  <si>
    <t xml:space="preserve">   Mobile phone</t>
  </si>
  <si>
    <t>Table 0.5: Sample Compostition</t>
  </si>
  <si>
    <t>Shocks</t>
  </si>
  <si>
    <t>Income_Loss</t>
  </si>
  <si>
    <t>Other Income</t>
  </si>
  <si>
    <t>Non-Farm Ent</t>
  </si>
  <si>
    <t>Employment_New</t>
  </si>
  <si>
    <t>Employment_Old</t>
  </si>
  <si>
    <t>Since mid-March, HH experienced:</t>
  </si>
  <si>
    <t>No shocks</t>
  </si>
  <si>
    <t>1 shock</t>
  </si>
  <si>
    <t>2 - 3 shocks</t>
  </si>
  <si>
    <t>4 - 5 shocks</t>
  </si>
  <si>
    <t>6 - 9 shocks</t>
  </si>
  <si>
    <t>HHs were asked about the following shocks:</t>
  </si>
  <si>
    <t>Illness, injury, or death of income earning HH member</t>
  </si>
  <si>
    <t>Job loss</t>
  </si>
  <si>
    <t>Nonfarm business closure</t>
  </si>
  <si>
    <t>Theft/looting of cash and other property</t>
  </si>
  <si>
    <t>Disruption of farming, livestock, fishing activities</t>
  </si>
  <si>
    <t>Increase in price of farming/business inputs</t>
  </si>
  <si>
    <t>Fall in the price of farming/business output</t>
  </si>
  <si>
    <t>Increase in price of major food items consumed</t>
  </si>
  <si>
    <t>Other (specify)</t>
  </si>
  <si>
    <t>% of HHs with shock</t>
  </si>
  <si>
    <t>Sale of (agriculture/non-agric) assets</t>
  </si>
  <si>
    <t>Engaged in additional income-generating activity</t>
  </si>
  <si>
    <t>Received assistance from friends &amp; family</t>
  </si>
  <si>
    <t>Borrowed from friends &amp; family</t>
  </si>
  <si>
    <t>Took a loan from a finaincial institution</t>
  </si>
  <si>
    <t>Credited purchases</t>
  </si>
  <si>
    <t>Delayed payment obligations</t>
  </si>
  <si>
    <t>Sold harvest in advance</t>
  </si>
  <si>
    <t>Reduced food consumption</t>
  </si>
  <si>
    <t>reduced non-food consumption</t>
  </si>
  <si>
    <t>Relied on savings</t>
  </si>
  <si>
    <t>Received assistance from NGOs</t>
  </si>
  <si>
    <t>Took advanced payment from employer</t>
  </si>
  <si>
    <t>Received assistance from government</t>
  </si>
  <si>
    <t>Was covered by insurance policy</t>
  </si>
  <si>
    <t>Social Cash Transfer, SCT (Mtukula Pakhoma)</t>
  </si>
  <si>
    <t>COVID-19 Urban Cash Intervention, CUCI (Mzati Pa Covid)</t>
  </si>
  <si>
    <t>Other cash transfers</t>
  </si>
  <si>
    <t>Other in-kind transfers (excluding food)</t>
  </si>
  <si>
    <t xml:space="preserve">      Average amount of SCT (in Kwacha)</t>
  </si>
  <si>
    <t xml:space="preserve">      Average amount of Mzati Pa Covid (in Kwacha)</t>
  </si>
  <si>
    <t>Fever</t>
  </si>
  <si>
    <t>Chills</t>
  </si>
  <si>
    <t xml:space="preserve">Shortness of breath or difficulty breathing </t>
  </si>
  <si>
    <t>Table 2.9: Experience of COVID Symptoms (% of Respondents)</t>
  </si>
  <si>
    <t>Cough</t>
  </si>
  <si>
    <t>Muscle Pain</t>
  </si>
  <si>
    <t>Headache</t>
  </si>
  <si>
    <t>Sore Throat</t>
  </si>
  <si>
    <t>Loss of Smell / Taste</t>
  </si>
  <si>
    <t>June/July 2020</t>
  </si>
  <si>
    <t>Round 1</t>
  </si>
  <si>
    <t>Round 2</t>
  </si>
  <si>
    <t>Table 2.7. Degree of worry about self/immediate family becoming seriously ill from Coronavirus</t>
  </si>
  <si>
    <t xml:space="preserve">Round 1 </t>
  </si>
  <si>
    <t>Direct cash transfers</t>
  </si>
  <si>
    <t xml:space="preserve">      Average amount of cash transfer (in Kwacha)</t>
  </si>
  <si>
    <t>Other in-kind (not food) transfers</t>
  </si>
  <si>
    <t>Attrition</t>
  </si>
  <si>
    <t>Changes in job</t>
  </si>
  <si>
    <t xml:space="preserve">       Same job as before</t>
  </si>
  <si>
    <t xml:space="preserve">       Changed jobs</t>
  </si>
  <si>
    <t>All</t>
  </si>
  <si>
    <t>Percentage of respondents that stopped working</t>
  </si>
  <si>
    <t xml:space="preserve"> </t>
  </si>
  <si>
    <t xml:space="preserve"> Round 2</t>
  </si>
  <si>
    <t>Business/office closed - coronavirus legal restrictions</t>
  </si>
  <si>
    <t>Potentially related</t>
  </si>
  <si>
    <t>Relation to coronavirus outbreak &amp; related counter measures</t>
  </si>
  <si>
    <t>Ill/quarantined</t>
  </si>
  <si>
    <t>Need to care for ill relative</t>
  </si>
  <si>
    <t>Not able to go to farm - movement restrictions</t>
  </si>
  <si>
    <t>Laid off while business continues</t>
  </si>
  <si>
    <t>Furlough (temporarily laid off)</t>
  </si>
  <si>
    <t>Not able to farm due to lack of inputs</t>
  </si>
  <si>
    <t>Business/office closed for another reason</t>
  </si>
  <si>
    <t>Potentially unrelated</t>
  </si>
  <si>
    <t>Not farming season</t>
  </si>
  <si>
    <t>Seasonal worker/or farming season</t>
  </si>
  <si>
    <t>Retired</t>
  </si>
  <si>
    <t>Vacation</t>
  </si>
  <si>
    <t xml:space="preserve">     1. Temporarily absent</t>
  </si>
  <si>
    <t xml:space="preserve">             1.1. Expect to return within 3 months</t>
  </si>
  <si>
    <t xml:space="preserve">             1.2. They don't know when they will come back</t>
  </si>
  <si>
    <t xml:space="preserve">    3. Not searched for work</t>
  </si>
  <si>
    <t>% of all respondents working</t>
  </si>
  <si>
    <t>% of respondents in type of work that are classified as new workers in Round 2</t>
  </si>
  <si>
    <t xml:space="preserve">    Family farming (or livestock or fishing)</t>
  </si>
  <si>
    <t>Percentage of respondents working</t>
  </si>
  <si>
    <t>Table 4.6. Main industry of those respondents working 
(% of respondents working)</t>
  </si>
  <si>
    <t>Changes in working condition in wage work</t>
  </si>
  <si>
    <r>
      <t xml:space="preserve">Respondent </t>
    </r>
    <r>
      <rPr>
        <b/>
        <sz val="11"/>
        <color theme="1"/>
        <rFont val="Calibri"/>
        <family val="2"/>
        <scheme val="minor"/>
      </rPr>
      <t xml:space="preserve">working less* </t>
    </r>
    <r>
      <rPr>
        <sz val="11"/>
        <color theme="1"/>
        <rFont val="Calibri"/>
        <family val="2"/>
        <scheme val="minor"/>
      </rPr>
      <t>(% of  respondents with wage-work)</t>
    </r>
  </si>
  <si>
    <r>
      <t xml:space="preserve">Other adults </t>
    </r>
    <r>
      <rPr>
        <b/>
        <sz val="11"/>
        <color theme="1"/>
        <rFont val="Calibri"/>
        <family val="2"/>
        <scheme val="minor"/>
      </rPr>
      <t>working less*</t>
    </r>
    <r>
      <rPr>
        <sz val="11"/>
        <color theme="1"/>
        <rFont val="Calibri"/>
        <family val="2"/>
        <scheme val="minor"/>
      </rPr>
      <t xml:space="preserve"> (% of HHs)</t>
    </r>
  </si>
  <si>
    <r>
      <t>Average number of HH members</t>
    </r>
    <r>
      <rPr>
        <b/>
        <sz val="11"/>
        <color theme="1"/>
        <rFont val="Calibri"/>
        <family val="2"/>
        <scheme val="minor"/>
      </rPr>
      <t xml:space="preserve"> working less, HH w respondent wage worker*</t>
    </r>
  </si>
  <si>
    <r>
      <t>Average number of HH members</t>
    </r>
    <r>
      <rPr>
        <b/>
        <sz val="11"/>
        <color theme="1"/>
        <rFont val="Calibri"/>
        <family val="2"/>
        <scheme val="minor"/>
      </rPr>
      <t xml:space="preserve"> working less, all HHs*</t>
    </r>
  </si>
  <si>
    <t xml:space="preserve">      * NOT ABLE to work as usual in their WAGE JOB (at place of work or from home) last week. </t>
  </si>
  <si>
    <t xml:space="preserve"> Round 2 (July)</t>
  </si>
  <si>
    <t>Round 1 (May/June)</t>
  </si>
  <si>
    <t>Table 4.7. WAGE WORKERS, respondents only</t>
  </si>
  <si>
    <t>Percentage, wage working respondents</t>
  </si>
  <si>
    <t>Able to work as usual last week*</t>
  </si>
  <si>
    <t>No</t>
  </si>
  <si>
    <t>Yes</t>
  </si>
  <si>
    <t xml:space="preserve"> * either at place of employment or remotely from home</t>
  </si>
  <si>
    <t>Table 4.7b. WAGE WORKERS THAT WORKED LAST WEEK, RESPONDENTS ONLY - UNDEREMPLOYMENT</t>
  </si>
  <si>
    <t># of hours worked last week (Average)</t>
  </si>
  <si>
    <t>Change in hours worked last week</t>
  </si>
  <si>
    <t>Worked:</t>
  </si>
  <si>
    <t>% of wage workers</t>
  </si>
  <si>
    <t>Worked more hours</t>
  </si>
  <si>
    <t>Same amount</t>
  </si>
  <si>
    <t>Less hours</t>
  </si>
  <si>
    <t>Percentage of HHs with NFEs closed*</t>
  </si>
  <si>
    <t>temporarily closed</t>
  </si>
  <si>
    <t>permanently closed</t>
  </si>
  <si>
    <t>Usual place of business closed due to coronavirus legal restrictions</t>
  </si>
  <si>
    <t>No customers/ fewer customers</t>
  </si>
  <si>
    <t>Can't get inputs</t>
  </si>
  <si>
    <t>Can't travel/ transport goods for trade</t>
  </si>
  <si>
    <t>Ill/ quarantined due to coronavirus</t>
  </si>
  <si>
    <t>Usual place of business closed, other reasons</t>
  </si>
  <si>
    <t>Ill, other reason/disease</t>
  </si>
  <si>
    <t>Need to take care of a family member</t>
  </si>
  <si>
    <t>Seasonal closure</t>
  </si>
  <si>
    <t>* includes all HHs that reported having a NFE during 2020</t>
  </si>
  <si>
    <t>Sector of NFE</t>
  </si>
  <si>
    <t>None</t>
  </si>
  <si>
    <t>Less</t>
  </si>
  <si>
    <t>Same</t>
  </si>
  <si>
    <t>Higher</t>
  </si>
  <si>
    <t>Percentage of HHs with a family business</t>
  </si>
  <si>
    <t>Usual place of business closed - coronavirus legal restrictions</t>
  </si>
  <si>
    <t>Ill/quarantined due to coronavirus</t>
  </si>
  <si>
    <t>No customers/ less customers</t>
  </si>
  <si>
    <t>Cant' get input</t>
  </si>
  <si>
    <t>Can't travel/ transport goods for sale</t>
  </si>
  <si>
    <t>Usual place of business closed for another reason</t>
  </si>
  <si>
    <t>Ill with another disease</t>
  </si>
  <si>
    <t>Seasonal Closure</t>
  </si>
  <si>
    <t>Challenges NFE has faced due to coronavirus</t>
  </si>
  <si>
    <t>Difficulty buying and receiving supplies and inputs to run my business</t>
  </si>
  <si>
    <t>Difficulty raising money for the business</t>
  </si>
  <si>
    <t xml:space="preserve">Difficulty repaying loans or other debt obligations </t>
  </si>
  <si>
    <t>Difficulty paying rent for business location</t>
  </si>
  <si>
    <t>Difficulty paying workers</t>
  </si>
  <si>
    <t>Difficulty selling goods or services to customers</t>
  </si>
  <si>
    <t>Types of changes doing/planned (multiselect possible)</t>
  </si>
  <si>
    <t>Percent of respondents that reported doing/plan to change how business is conducted</t>
  </si>
  <si>
    <t xml:space="preserve">    Require customers to wear masks</t>
  </si>
  <si>
    <t xml:space="preserve">    Maintain distance between customers</t>
  </si>
  <si>
    <t xml:space="preserve">    Reduce number of customers at a time</t>
  </si>
  <si>
    <t xml:space="preserve">    Market products/services by phone/social media</t>
  </si>
  <si>
    <t xml:space="preserve">    Switched to delivery only</t>
  </si>
  <si>
    <t xml:space="preserve">    Other</t>
  </si>
  <si>
    <t>Rotation of Personnel</t>
  </si>
  <si>
    <t xml:space="preserve">    Own business</t>
  </si>
  <si>
    <t xml:space="preserve">    Business of HH or family member</t>
  </si>
  <si>
    <t>As an employee for someone else</t>
  </si>
  <si>
    <t>As an apprentice, trainee, intern</t>
  </si>
  <si>
    <t>Round 2 (July)</t>
  </si>
  <si>
    <t>Round 1
(May/June)</t>
  </si>
  <si>
    <t>Round 2
(July)</t>
  </si>
  <si>
    <t>% of HHs with family business</t>
  </si>
  <si>
    <t>% of HHs with a family business</t>
  </si>
  <si>
    <t>* First confirmed coronavirus cases &amp;  counter measures in ealry/ mid March 2020.</t>
  </si>
  <si>
    <t>Table 4.30.  None/Less revenues in family business</t>
  </si>
  <si>
    <t xml:space="preserve">    Switched product/service offering</t>
  </si>
  <si>
    <t>Have changed or plan to change how business is conducted</t>
  </si>
  <si>
    <t>Malawi</t>
  </si>
  <si>
    <t>Urban/Rural</t>
  </si>
  <si>
    <t>Region</t>
  </si>
  <si>
    <t>North</t>
  </si>
  <si>
    <t>Central</t>
  </si>
  <si>
    <t>Southern</t>
  </si>
  <si>
    <t>Q1_Poorest</t>
  </si>
  <si>
    <t>Q5_Richest</t>
  </si>
  <si>
    <t>Year</t>
  </si>
  <si>
    <t>All of the time</t>
  </si>
  <si>
    <t>Most of the time</t>
  </si>
  <si>
    <t>About half of the time</t>
  </si>
  <si>
    <t>Some of the time</t>
  </si>
  <si>
    <t>None of the time</t>
  </si>
  <si>
    <t>I have not been in public during the last 7 days</t>
  </si>
  <si>
    <t xml:space="preserve">Table 2.11a. Prevalence of Safe Practises(Wearing a Mask when in Public), Last 7 days </t>
  </si>
  <si>
    <t>Moderate or Severe</t>
  </si>
  <si>
    <t>Severe</t>
  </si>
  <si>
    <t>Round 3</t>
  </si>
  <si>
    <t>Round3</t>
  </si>
  <si>
    <t xml:space="preserve">Round 3 </t>
  </si>
  <si>
    <t>Table 3.1b. Access to Services Since Date of Outbreak</t>
  </si>
  <si>
    <t>Pre-natal or Post-natal care</t>
  </si>
  <si>
    <t>Needed to access (% of HHs)</t>
  </si>
  <si>
    <t>Check-up or Preventative care visit</t>
  </si>
  <si>
    <t>Lack of Funds</t>
  </si>
  <si>
    <t>Unavailable Medical Personnel</t>
  </si>
  <si>
    <t>Fear of Contracting the Corona Virus</t>
  </si>
  <si>
    <t>Refused Treatment by the Facility</t>
  </si>
  <si>
    <t xml:space="preserve">Distance to Facility </t>
  </si>
  <si>
    <t>Other Specify</t>
  </si>
  <si>
    <t>Suspicion of Being positive for the Corona Virus</t>
  </si>
  <si>
    <t>Wave 3 
(August 2020)</t>
  </si>
  <si>
    <t xml:space="preserve">  HHs called for Round 2  (sample size)</t>
  </si>
  <si>
    <t xml:space="preserve">  HHs called for Round 3  (sample size)</t>
  </si>
  <si>
    <t>August</t>
  </si>
  <si>
    <t>Water For Washing Hands</t>
  </si>
  <si>
    <t>Sufficient drinking water</t>
  </si>
  <si>
    <t>Table 3.4a. Access to Water</t>
  </si>
  <si>
    <t>Did Not Have Access (% of HHs)</t>
  </si>
  <si>
    <t>Water Source Too Far</t>
  </si>
  <si>
    <t>Too Many People at the Water Source</t>
  </si>
  <si>
    <t>Large Household Size</t>
  </si>
  <si>
    <t>No Money</t>
  </si>
  <si>
    <t>Water Supply No Longer Available</t>
  </si>
  <si>
    <t>Water Supply Reduced</t>
  </si>
  <si>
    <t>Unable to access communal sources</t>
  </si>
  <si>
    <t>Unable to afford Water</t>
  </si>
  <si>
    <t>Afraid of going out and contracting the Virus</t>
  </si>
  <si>
    <t>Table 3.4b. Reasons Households Could Not Access Access to Water to Wash their Hands (% of HHs that could not access)</t>
  </si>
  <si>
    <t>Table 3.4c. Reasons Households Could Not Access Access to Water to Drink (% of HHs that could not access)</t>
  </si>
  <si>
    <t xml:space="preserve">    Yes children will return to School </t>
  </si>
  <si>
    <t xml:space="preserve">    No, children will not return to School </t>
  </si>
  <si>
    <t xml:space="preserve">    Not Sure if Children will return to School </t>
  </si>
  <si>
    <t>Return to School in September</t>
  </si>
  <si>
    <t>Could not access (% HH that needed to access credit)</t>
  </si>
  <si>
    <t>Buy Land</t>
  </si>
  <si>
    <t>Buy Livestock</t>
  </si>
  <si>
    <t>Working Capital for Non Farm Enterprises</t>
  </si>
  <si>
    <t>House Construction/Purpose</t>
  </si>
  <si>
    <t>Buy FoodStuff</t>
  </si>
  <si>
    <t>Pay Education Expenses</t>
  </si>
  <si>
    <t>Pay for Health Expenses</t>
  </si>
  <si>
    <t>Pay for Ceremonies</t>
  </si>
  <si>
    <t>Buy Other Non-Food Consumption goods/services</t>
  </si>
  <si>
    <t>Repay Other Debts</t>
  </si>
  <si>
    <t>Buy Farm Inputs (Seed/Fertitlizer)</t>
  </si>
  <si>
    <t xml:space="preserve">Buy Farm tools/Implements </t>
  </si>
  <si>
    <t>Table 3.12. Expected Repayment Period</t>
  </si>
  <si>
    <t>Loan Already Due</t>
  </si>
  <si>
    <t>Within One Month</t>
  </si>
  <si>
    <t>Within the Next 2 - 3 Months</t>
  </si>
  <si>
    <t>Within the Next 4 - 6 Months</t>
  </si>
  <si>
    <t>Within the Next 7 - 12 Months</t>
  </si>
  <si>
    <t>More than 12 Months</t>
  </si>
  <si>
    <t>Loan Already Paid</t>
  </si>
  <si>
    <t xml:space="preserve">Table 3.10. Access to Credit </t>
  </si>
  <si>
    <t>Access to Credit Since the Outbreak</t>
  </si>
  <si>
    <t>Cooperative Society</t>
  </si>
  <si>
    <t>Savings Association</t>
  </si>
  <si>
    <t>Micro Finance</t>
  </si>
  <si>
    <t>Bank</t>
  </si>
  <si>
    <t>Friends &amp; Relatives</t>
  </si>
  <si>
    <t>Money Lenders</t>
  </si>
  <si>
    <t>Hire Purchase</t>
  </si>
  <si>
    <t>Women Group/Association</t>
  </si>
  <si>
    <t>Table 3.11. Sources of Credit Since the Outbreak(% of HHs that got credit)</t>
  </si>
  <si>
    <t>Table 3.12. Main Purpose for borrowing/attempting to borrow Money Since the Outbreak(% of HHs that needed credit)</t>
  </si>
  <si>
    <t>HHs with a non-farm business in August 2020 (R3)</t>
  </si>
  <si>
    <t>NFE started after Round 2</t>
  </si>
  <si>
    <t xml:space="preserve">NFE still open since July/R2 or earlier </t>
  </si>
  <si>
    <t>NFE closed as of August (R3)</t>
  </si>
  <si>
    <t xml:space="preserve">  … opened in R2 but closed in R3 (temp/perm)</t>
  </si>
  <si>
    <t xml:space="preserve">  … temporarily closed since R2</t>
  </si>
  <si>
    <t xml:space="preserve">  … permanently closed since R2</t>
  </si>
  <si>
    <t>No NFE anytime in 2020</t>
  </si>
  <si>
    <t>Table 4.25  Family businesses, status &amp; fluctuation*</t>
  </si>
  <si>
    <t>% HHs by  status
R3 (August)</t>
  </si>
  <si>
    <t>+This table includes only 1581 observations that represent HHs with information for all rounds</t>
  </si>
  <si>
    <t>Round 3 (July)</t>
  </si>
  <si>
    <t>No NFE</t>
  </si>
  <si>
    <t>Number of NFEs per HH**</t>
  </si>
  <si>
    <t xml:space="preserve">   HHs with 1 NFE </t>
  </si>
  <si>
    <t xml:space="preserve">   HHs with 2 NFEs</t>
  </si>
  <si>
    <t xml:space="preserve">   HHs with 3+ NFEs </t>
  </si>
  <si>
    <t>*R3 households only</t>
  </si>
  <si>
    <t>Non-farm business/enterprise (NFE)
As reported at Round 3 (August 2020)</t>
  </si>
  <si>
    <t>IHPS* 
(2019)</t>
  </si>
  <si>
    <t>Table 4.25a  Number of household nonfarm businesses (% of HH)</t>
  </si>
  <si>
    <t>Round 3
(August)</t>
  </si>
  <si>
    <t>Current sales revenue (late July), compared to August 2020* (R3)</t>
  </si>
  <si>
    <t>Percent  of respondents with NFE, Round 3 (August)</t>
  </si>
  <si>
    <t>Table 4.17 Job Stability</t>
  </si>
  <si>
    <t>Round 1 (Apr/May)</t>
  </si>
  <si>
    <t>Round 2 (June)</t>
  </si>
  <si>
    <t>Respondent WORKING (%)</t>
  </si>
  <si>
    <t xml:space="preserve">   Also was working in previous round</t>
  </si>
  <si>
    <t xml:space="preserve">   Returned to work since previous round</t>
  </si>
  <si>
    <t>Respondent NOT WORKING (%)</t>
  </si>
  <si>
    <t xml:space="preserve">   Also not working in previous round*</t>
  </si>
  <si>
    <t xml:space="preserve">   Stopped working since previous round*</t>
  </si>
  <si>
    <t xml:space="preserve">% All </t>
  </si>
  <si>
    <t xml:space="preserve">  Working-Not working-Working</t>
  </si>
  <si>
    <t xml:space="preserve">  Working-Working-Not working</t>
  </si>
  <si>
    <t xml:space="preserve">  Working-Not working-Not working</t>
  </si>
  <si>
    <t xml:space="preserve">  Not working-Working-Not working</t>
  </si>
  <si>
    <t xml:space="preserve">  Not returned to work*</t>
  </si>
  <si>
    <t xml:space="preserve">  Not working even before outbreak*</t>
  </si>
  <si>
    <t>Round 3 (August)</t>
  </si>
  <si>
    <t>R2 (July) - Percent</t>
  </si>
  <si>
    <t>R3 (August) - Percent</t>
  </si>
  <si>
    <t>+This table includes only 1310 observations that represent HHs with information for all rounds and that they did not change respondents along the way</t>
  </si>
  <si>
    <t xml:space="preserve">  Working Continuously since May/June (Round 1)</t>
  </si>
  <si>
    <t xml:space="preserve">  Working since July (Round 2)</t>
  </si>
  <si>
    <t xml:space="preserve">  Returned to work in August (Round 3)</t>
  </si>
  <si>
    <t xml:space="preserve">   * Respondents not working at R1 were asked if the worked pre-outbreak)</t>
  </si>
  <si>
    <t>Table 4.18. Work stoppages, by industry of main job</t>
  </si>
  <si>
    <t>Percentage of respondents that STOPPED working</t>
  </si>
  <si>
    <t>Between Mid-March and April/May</t>
  </si>
  <si>
    <t>Between April/May and July</t>
  </si>
  <si>
    <t>Between July and August(R3)</t>
  </si>
  <si>
    <t xml:space="preserve"> Round 3 (August)</t>
  </si>
  <si>
    <t>Table 4.20  Job Search, Respondents</t>
  </si>
  <si>
    <t>%  of respondents not working</t>
  </si>
  <si>
    <t>Not working (last week) (% of respondents)</t>
  </si>
  <si>
    <t xml:space="preserve">     2. Searched for work (last 4 weeks**)</t>
  </si>
  <si>
    <t>% of respondents in type of work that are classified as new workers in Round 3</t>
  </si>
  <si>
    <t>+For Round 3: The table includes only 1310 observations that represent HHs with information for all rounds and that they did not change respondents along the way</t>
  </si>
  <si>
    <t>+For Round 2: The table includes only 1483 observations that represent HHs with information for all rounds and that they did not change respondents along the way</t>
  </si>
  <si>
    <t>%  of respondents working</t>
  </si>
  <si>
    <t>Table 4.6. Main industry of those respondents working</t>
  </si>
  <si>
    <t xml:space="preserve">% of respondents by residence </t>
  </si>
  <si>
    <t>% of respondents working</t>
  </si>
  <si>
    <t>`</t>
  </si>
  <si>
    <t>Could not access (% HH that needed to Access)</t>
  </si>
  <si>
    <t>Table 3.6b.Reasons Children  Will not return to School when they Reopen (% of Respondents that said their children would not return or those who were not sure)</t>
  </si>
  <si>
    <t>Financial challenges due to low revenue from business</t>
  </si>
  <si>
    <t>Financial challenges due to loss of job</t>
  </si>
  <si>
    <t>Financial challenges due to unavailability of jobs</t>
  </si>
  <si>
    <t>Not yet safe from corona virus</t>
  </si>
  <si>
    <t>Other, specify</t>
  </si>
  <si>
    <t>Wear a Face Mask</t>
  </si>
  <si>
    <t>Social Distancing of atleast One Meter</t>
  </si>
  <si>
    <t>Washing Hands Frequently with Water/Sanitizer</t>
  </si>
  <si>
    <t>Table 2.12 Intention to Comply with Government Directives</t>
  </si>
  <si>
    <t xml:space="preserve">Fully Comply </t>
  </si>
  <si>
    <t>Partially Comply</t>
  </si>
  <si>
    <t>Not Comply At all</t>
  </si>
  <si>
    <t>Refused to Answer</t>
  </si>
  <si>
    <t>Table 2.9b:Frequency of use of Toll Free Lines After Experiencing Symptoms COVID Symptoms (% of Respondents who experienced Symptoms)</t>
  </si>
  <si>
    <t>No, Did not use the Toll Free Line</t>
  </si>
  <si>
    <t>Yes, Used the Toll Free Line</t>
  </si>
  <si>
    <t>No Symptom at all</t>
  </si>
  <si>
    <t>One Symptom</t>
  </si>
  <si>
    <t>Two Symptoms</t>
  </si>
  <si>
    <t>More than 2 Symptoms</t>
  </si>
  <si>
    <t>*Round 3</t>
  </si>
  <si>
    <t>*Round 2</t>
  </si>
  <si>
    <t>Incidence of people that experienced COVID-19 Symptoms</t>
  </si>
  <si>
    <t>Did Nothing</t>
  </si>
  <si>
    <t xml:space="preserve">st </t>
  </si>
  <si>
    <t>Table 2.5. Prevalence of safe practices, since last week</t>
  </si>
  <si>
    <t>T3.1b</t>
  </si>
  <si>
    <t>Table 3.2c. Reasons Households Could Not Access Services were not available (% of HHs that could not access)</t>
  </si>
  <si>
    <t>T3.2c</t>
  </si>
  <si>
    <t>T3.4a</t>
  </si>
  <si>
    <t>T3.4b</t>
  </si>
  <si>
    <t>T3.4c</t>
  </si>
  <si>
    <t>T3.6a</t>
  </si>
  <si>
    <t>T3.6b</t>
  </si>
  <si>
    <t>T3.10</t>
  </si>
  <si>
    <t>T3.11</t>
  </si>
  <si>
    <t>T3.12</t>
  </si>
  <si>
    <t>T3.13</t>
  </si>
  <si>
    <t>Table 3.13. Expected Repayment Period</t>
  </si>
  <si>
    <t>Table 3.14 Degree of worry about not Paying back loan within Loan Repayment Period</t>
  </si>
  <si>
    <t>T3.14</t>
  </si>
  <si>
    <t>Table 4.1c Change in respondent working status (% of respondents)</t>
  </si>
  <si>
    <t>T4.1c</t>
  </si>
  <si>
    <t>Table 4.1 Respondents working status last week 
(any work for pay or any income generating activities)</t>
  </si>
  <si>
    <t xml:space="preserve">Table 4.6b. Main industry of those respondents working that just returned to Working </t>
  </si>
  <si>
    <t>T4.6b</t>
  </si>
  <si>
    <t>T4.17</t>
  </si>
  <si>
    <t>T4.18</t>
  </si>
  <si>
    <t>Table 4.19. Work stoppages, main reason</t>
  </si>
  <si>
    <t>T4.19</t>
  </si>
  <si>
    <t>T4.20</t>
  </si>
  <si>
    <t>Table 4.21. Type of work of those respondents working</t>
  </si>
  <si>
    <t>T4.21</t>
  </si>
  <si>
    <t>T4.22</t>
  </si>
  <si>
    <t>T4.23</t>
  </si>
  <si>
    <t>T4.24</t>
  </si>
  <si>
    <t>Table 4.22. Main industry of those respondents working 
(% of respondents working)</t>
  </si>
  <si>
    <t>Table 4.23  Changes in working condition in wage work</t>
  </si>
  <si>
    <t>Table 4.24 Status of Wage Workers</t>
  </si>
  <si>
    <t>T4.25</t>
  </si>
  <si>
    <t>T4.25a</t>
  </si>
  <si>
    <t>Table 4.26  Family businesses, main reason for closure in Round 3</t>
  </si>
  <si>
    <t>T4.26</t>
  </si>
  <si>
    <t>Table 4.27. Family business by sector</t>
  </si>
  <si>
    <t>Table 4.28. Family business - Revenues by enterprise</t>
  </si>
  <si>
    <t>T4.27</t>
  </si>
  <si>
    <t>T4.28</t>
  </si>
  <si>
    <t>T4.30</t>
  </si>
  <si>
    <t>Table 4.31  NFE: coronavirus-related challenges</t>
  </si>
  <si>
    <t>T4.31</t>
  </si>
  <si>
    <t>Table 5.5. Coping mechanisms for shocks, since mid-match(R1) last call (R2)</t>
  </si>
  <si>
    <t>T5.3</t>
  </si>
  <si>
    <t>T5.4</t>
  </si>
  <si>
    <t>T5.5</t>
  </si>
  <si>
    <t>Table 5.4. Types of shocks, since mid-match(R1) last call (R2)</t>
  </si>
  <si>
    <t>Table 5.3. Number of shocks per HH, since mid-match(R1) last call (R2)</t>
  </si>
  <si>
    <t>Table 5.2 Source of Food Assistance since mid-match(R1) last call (R2)</t>
  </si>
  <si>
    <t>Table 5.1 SAFETY NETS since mid-match(R1) last call (R2)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</si>
</sst>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"/>
    <numFmt numFmtId="165" formatCode="_-* #,##0.00_-;\-* #,##0.00_-;_-* &quot;-&quot;??_-;_-@_-"/>
    <numFmt numFmtId="166" formatCode="_(* #,##0_);_(* \(#,##0\);_(* &quot;-&quot;??_);_(@_)"/>
    <numFmt numFmtId="167" formatCode="0.000"/>
    <numFmt numFmtId="168" formatCode="#,##0.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 tint="-0.4999542222357860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1"/>
      <color rgb="FFC00000"/>
      <name val="Calibri"/>
      <family val="2"/>
      <scheme val="minor"/>
    </font>
    <font>
      <i/>
      <u/>
      <sz val="11"/>
      <color theme="1"/>
      <name val="Calibri"/>
      <family val="2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63377788628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63377788628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63377788628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63377788628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63377788628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/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39"/>
    <xf numFmtId="0" fontId="1" fillId="10" borderId="39" applyNumberFormat="0" applyBorder="0" applyAlignment="0" applyProtection="0"/>
    <xf numFmtId="9" fontId="1" fillId="0" borderId="39" applyFont="0" applyFill="0" applyBorder="0" applyAlignment="0" applyProtection="0"/>
    <xf numFmtId="0" fontId="17" fillId="9" borderId="39" applyNumberFormat="0" applyBorder="0" applyAlignment="0" applyProtection="0"/>
    <xf numFmtId="165" fontId="1" fillId="0" borderId="39" applyFont="0" applyFill="0" applyBorder="0" applyAlignment="0" applyProtection="0"/>
  </cellStyleXfs>
  <cellXfs count="538">
    <xf numFmtId="0" fontId="0" fillId="0" borderId="0" xfId="0"/>
    <xf numFmtId="0" fontId="0" fillId="0" borderId="13" xfId="0" applyBorder="1"/>
    <xf numFmtId="164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/>
    </xf>
    <xf numFmtId="0" fontId="19" fillId="0" borderId="0" xfId="0" applyFont="1"/>
    <xf numFmtId="0" fontId="0" fillId="0" borderId="13" xfId="0" applyBorder="1"/>
    <xf numFmtId="0" fontId="16" fillId="33" borderId="13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vertical="center"/>
    </xf>
    <xf numFmtId="0" fontId="16" fillId="36" borderId="13" xfId="0" applyFont="1" applyFill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2" fillId="36" borderId="14" xfId="0" applyFont="1" applyFill="1" applyBorder="1" applyAlignment="1">
      <alignment horizontal="left" vertical="center"/>
    </xf>
    <xf numFmtId="0" fontId="16" fillId="36" borderId="13" xfId="0" applyFont="1" applyFill="1" applyBorder="1" applyAlignment="1">
      <alignment horizontal="center" wrapText="1"/>
    </xf>
    <xf numFmtId="164" fontId="0" fillId="0" borderId="13" xfId="42" applyNumberFormat="1" applyFont="1" applyBorder="1" applyAlignment="1">
      <alignment horizontal="center"/>
    </xf>
    <xf numFmtId="0" fontId="18" fillId="0" borderId="13" xfId="0" applyFont="1" applyBorder="1"/>
    <xf numFmtId="0" fontId="0" fillId="0" borderId="13" xfId="0" applyBorder="1"/>
    <xf numFmtId="0" fontId="16" fillId="35" borderId="13" xfId="0" applyFont="1" applyFill="1" applyBorder="1" applyAlignment="1">
      <alignment horizontal="center" vertical="center" wrapText="1"/>
    </xf>
    <xf numFmtId="0" fontId="23" fillId="37" borderId="13" xfId="0" applyFont="1" applyFill="1" applyBorder="1"/>
    <xf numFmtId="0" fontId="23" fillId="37" borderId="1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16" fillId="0" borderId="20" xfId="0" applyFont="1" applyBorder="1" applyAlignment="1">
      <alignment horizontal="right"/>
    </xf>
    <xf numFmtId="164" fontId="23" fillId="37" borderId="13" xfId="0" applyNumberFormat="1" applyFont="1" applyFill="1" applyBorder="1" applyAlignment="1">
      <alignment horizontal="center"/>
    </xf>
    <xf numFmtId="0" fontId="13" fillId="35" borderId="13" xfId="0" applyFont="1" applyFill="1" applyBorder="1" applyAlignment="1">
      <alignment horizontal="center"/>
    </xf>
    <xf numFmtId="0" fontId="16" fillId="35" borderId="13" xfId="0" applyFont="1" applyFill="1" applyBorder="1" applyAlignment="1">
      <alignment horizontal="left" vertical="center" wrapText="1"/>
    </xf>
    <xf numFmtId="1" fontId="0" fillId="0" borderId="13" xfId="0" applyNumberFormat="1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164" fontId="0" fillId="0" borderId="13" xfId="0" applyNumberFormat="1" applyBorder="1"/>
    <xf numFmtId="0" fontId="14" fillId="0" borderId="0" xfId="0" applyFont="1"/>
    <xf numFmtId="0" fontId="16" fillId="0" borderId="13" xfId="0" applyFont="1" applyBorder="1"/>
    <xf numFmtId="0" fontId="24" fillId="0" borderId="13" xfId="0" applyFont="1" applyBorder="1" applyAlignment="1">
      <alignment vertical="top"/>
    </xf>
    <xf numFmtId="0" fontId="16" fillId="35" borderId="13" xfId="0" applyFont="1" applyFill="1" applyBorder="1" applyAlignment="1">
      <alignment horizontal="center"/>
    </xf>
    <xf numFmtId="0" fontId="16" fillId="35" borderId="12" xfId="0" applyFont="1" applyFill="1" applyBorder="1" applyAlignment="1">
      <alignment horizontal="center" vertical="center" wrapText="1"/>
    </xf>
    <xf numFmtId="0" fontId="0" fillId="0" borderId="13" xfId="0" applyBorder="1"/>
    <xf numFmtId="0" fontId="25" fillId="0" borderId="13" xfId="0" applyFont="1" applyBorder="1" applyAlignment="1">
      <alignment vertical="center"/>
    </xf>
    <xf numFmtId="164" fontId="0" fillId="0" borderId="0" xfId="0" applyNumberFormat="1"/>
    <xf numFmtId="164" fontId="0" fillId="0" borderId="13" xfId="42" applyNumberFormat="1" applyFont="1" applyBorder="1" applyAlignment="1">
      <alignment horizontal="center" vertical="center"/>
    </xf>
    <xf numFmtId="0" fontId="13" fillId="34" borderId="0" xfId="0" applyFont="1" applyFill="1"/>
    <xf numFmtId="164" fontId="18" fillId="0" borderId="13" xfId="42" applyNumberFormat="1" applyFont="1" applyBorder="1" applyAlignment="1">
      <alignment horizontal="center"/>
    </xf>
    <xf numFmtId="0" fontId="0" fillId="0" borderId="13" xfId="0" applyBorder="1"/>
    <xf numFmtId="9" fontId="16" fillId="10" borderId="13" xfId="19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6" fontId="0" fillId="0" borderId="13" xfId="43" applyNumberFormat="1" applyFont="1" applyBorder="1" applyAlignment="1">
      <alignment horizontal="center" vertical="center"/>
    </xf>
    <xf numFmtId="0" fontId="18" fillId="0" borderId="15" xfId="19" applyFont="1" applyFill="1" applyBorder="1"/>
    <xf numFmtId="1" fontId="18" fillId="0" borderId="13" xfId="0" applyNumberFormat="1" applyFont="1" applyBorder="1" applyAlignment="1">
      <alignment horizontal="center" wrapText="1"/>
    </xf>
    <xf numFmtId="164" fontId="18" fillId="0" borderId="13" xfId="0" applyNumberFormat="1" applyFont="1" applyBorder="1" applyAlignment="1">
      <alignment horizontal="center" wrapText="1"/>
    </xf>
    <xf numFmtId="1" fontId="0" fillId="0" borderId="15" xfId="0" applyNumberFormat="1" applyBorder="1" applyAlignment="1">
      <alignment horizontal="left"/>
    </xf>
    <xf numFmtId="1" fontId="0" fillId="0" borderId="13" xfId="0" applyNumberFormat="1" applyBorder="1" applyAlignment="1">
      <alignment horizontal="center" wrapText="1"/>
    </xf>
    <xf numFmtId="1" fontId="16" fillId="0" borderId="15" xfId="0" applyNumberFormat="1" applyFont="1" applyBorder="1" applyAlignment="1">
      <alignment horizontal="left"/>
    </xf>
    <xf numFmtId="0" fontId="0" fillId="0" borderId="0" xfId="0" applyAlignment="1">
      <alignment wrapText="1"/>
    </xf>
    <xf numFmtId="0" fontId="16" fillId="10" borderId="13" xfId="19" applyFont="1" applyBorder="1"/>
    <xf numFmtId="164" fontId="0" fillId="0" borderId="13" xfId="0" applyNumberFormat="1" applyBorder="1" applyAlignment="1">
      <alignment horizontal="center" wrapText="1"/>
    </xf>
    <xf numFmtId="0" fontId="16" fillId="38" borderId="13" xfId="0" applyFont="1" applyFill="1" applyBorder="1"/>
    <xf numFmtId="164" fontId="0" fillId="0" borderId="13" xfId="0" applyNumberFormat="1" applyBorder="1" applyAlignment="1">
      <alignment wrapText="1"/>
    </xf>
    <xf numFmtId="2" fontId="0" fillId="0" borderId="13" xfId="0" applyNumberFormat="1" applyBorder="1" applyAlignment="1">
      <alignment horizontal="center" wrapText="1"/>
    </xf>
    <xf numFmtId="164" fontId="18" fillId="0" borderId="13" xfId="0" applyNumberFormat="1" applyFont="1" applyBorder="1" applyAlignment="1">
      <alignment wrapText="1"/>
    </xf>
    <xf numFmtId="9" fontId="16" fillId="10" borderId="14" xfId="19" applyNumberFormat="1" applyFont="1" applyBorder="1" applyAlignment="1">
      <alignment horizontal="center" vertical="center" wrapText="1"/>
    </xf>
    <xf numFmtId="9" fontId="16" fillId="10" borderId="15" xfId="19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left" vertical="center"/>
    </xf>
    <xf numFmtId="9" fontId="16" fillId="10" borderId="12" xfId="19" applyNumberFormat="1" applyFont="1" applyBorder="1" applyAlignment="1">
      <alignment horizontal="center" vertical="center" wrapText="1"/>
    </xf>
    <xf numFmtId="166" fontId="0" fillId="0" borderId="12" xfId="43" applyNumberFormat="1" applyFont="1" applyBorder="1" applyAlignment="1">
      <alignment horizontal="center" vertical="center"/>
    </xf>
    <xf numFmtId="9" fontId="16" fillId="10" borderId="25" xfId="19" applyNumberFormat="1" applyFont="1" applyBorder="1" applyAlignment="1">
      <alignment horizontal="center" vertical="center" wrapText="1"/>
    </xf>
    <xf numFmtId="166" fontId="0" fillId="0" borderId="25" xfId="43" applyNumberFormat="1" applyFont="1" applyBorder="1" applyAlignment="1">
      <alignment horizontal="center" vertical="center"/>
    </xf>
    <xf numFmtId="166" fontId="16" fillId="0" borderId="25" xfId="43" applyNumberFormat="1" applyFont="1" applyBorder="1" applyAlignment="1">
      <alignment horizontal="center" vertical="center"/>
    </xf>
    <xf numFmtId="166" fontId="16" fillId="0" borderId="12" xfId="43" applyNumberFormat="1" applyFont="1" applyBorder="1" applyAlignment="1">
      <alignment horizontal="center" vertical="center"/>
    </xf>
    <xf numFmtId="166" fontId="16" fillId="0" borderId="13" xfId="43" applyNumberFormat="1" applyFont="1" applyBorder="1" applyAlignment="1">
      <alignment horizontal="center" vertical="center"/>
    </xf>
    <xf numFmtId="0" fontId="0" fillId="0" borderId="13" xfId="0" applyBorder="1"/>
    <xf numFmtId="166" fontId="0" fillId="39" borderId="25" xfId="43" applyNumberFormat="1" applyFont="1" applyFill="1" applyBorder="1" applyAlignment="1">
      <alignment horizontal="center" vertical="center"/>
    </xf>
    <xf numFmtId="166" fontId="0" fillId="39" borderId="12" xfId="43" applyNumberFormat="1" applyFont="1" applyFill="1" applyBorder="1" applyAlignment="1">
      <alignment horizontal="center" vertical="center"/>
    </xf>
    <xf numFmtId="166" fontId="0" fillId="39" borderId="13" xfId="43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13" xfId="0" applyFill="1" applyBorder="1"/>
    <xf numFmtId="0" fontId="0" fillId="0" borderId="13" xfId="0" applyBorder="1"/>
    <xf numFmtId="2" fontId="0" fillId="0" borderId="13" xfId="42" applyNumberFormat="1" applyFont="1" applyBorder="1" applyAlignment="1">
      <alignment horizontal="center"/>
    </xf>
    <xf numFmtId="0" fontId="0" fillId="0" borderId="13" xfId="0" applyBorder="1" applyAlignment="1">
      <alignment horizontal="left"/>
    </xf>
    <xf numFmtId="0" fontId="16" fillId="0" borderId="0" xfId="0" applyFont="1"/>
    <xf numFmtId="0" fontId="0" fillId="0" borderId="0" xfId="0" applyFont="1"/>
    <xf numFmtId="0" fontId="25" fillId="0" borderId="0" xfId="0" applyFont="1"/>
    <xf numFmtId="0" fontId="22" fillId="35" borderId="13" xfId="0" applyFont="1" applyFill="1" applyBorder="1"/>
    <xf numFmtId="0" fontId="25" fillId="35" borderId="13" xfId="0" applyFont="1" applyFill="1" applyBorder="1" applyAlignment="1">
      <alignment horizontal="center"/>
    </xf>
    <xf numFmtId="0" fontId="25" fillId="0" borderId="13" xfId="0" applyFont="1" applyBorder="1"/>
    <xf numFmtId="2" fontId="25" fillId="0" borderId="13" xfId="0" applyNumberFormat="1" applyFont="1" applyBorder="1" applyAlignment="1">
      <alignment horizontal="center"/>
    </xf>
    <xf numFmtId="0" fontId="25" fillId="0" borderId="0" xfId="0" applyFont="1" applyAlignment="1">
      <alignment horizontal="center"/>
    </xf>
    <xf numFmtId="167" fontId="25" fillId="0" borderId="0" xfId="0" applyNumberFormat="1" applyFont="1" applyAlignment="1">
      <alignment horizontal="center"/>
    </xf>
    <xf numFmtId="0" fontId="18" fillId="0" borderId="13" xfId="0" applyFont="1" applyBorder="1"/>
    <xf numFmtId="0" fontId="0" fillId="0" borderId="13" xfId="0" applyBorder="1"/>
    <xf numFmtId="0" fontId="0" fillId="41" borderId="30" xfId="0" applyFill="1" applyBorder="1"/>
    <xf numFmtId="0" fontId="16" fillId="10" borderId="13" xfId="19" applyFont="1" applyBorder="1" applyAlignment="1">
      <alignment horizontal="center"/>
    </xf>
    <xf numFmtId="1" fontId="0" fillId="0" borderId="13" xfId="0" applyNumberFormat="1" applyFill="1" applyBorder="1" applyAlignment="1">
      <alignment horizontal="center"/>
    </xf>
    <xf numFmtId="0" fontId="0" fillId="0" borderId="13" xfId="0" applyBorder="1"/>
    <xf numFmtId="0" fontId="16" fillId="36" borderId="13" xfId="0" applyFont="1" applyFill="1" applyBorder="1" applyAlignment="1">
      <alignment horizontal="center" vertical="center"/>
    </xf>
    <xf numFmtId="16" fontId="0" fillId="0" borderId="13" xfId="0" applyNumberFormat="1" applyBorder="1"/>
    <xf numFmtId="0" fontId="16" fillId="36" borderId="13" xfId="0" applyFont="1" applyFill="1" applyBorder="1" applyAlignment="1">
      <alignment horizontal="center" vertical="center" wrapText="1"/>
    </xf>
    <xf numFmtId="0" fontId="25" fillId="0" borderId="13" xfId="0" applyFont="1" applyBorder="1" applyAlignment="1">
      <alignment vertical="center" wrapText="1"/>
    </xf>
    <xf numFmtId="164" fontId="0" fillId="0" borderId="13" xfId="42" applyNumberFormat="1" applyFont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 wrapText="1"/>
    </xf>
    <xf numFmtId="3" fontId="0" fillId="0" borderId="0" xfId="0" applyNumberFormat="1" applyAlignment="1">
      <alignment wrapText="1"/>
    </xf>
    <xf numFmtId="0" fontId="0" fillId="0" borderId="13" xfId="0" applyBorder="1"/>
    <xf numFmtId="0" fontId="0" fillId="0" borderId="13" xfId="0" applyBorder="1"/>
    <xf numFmtId="0" fontId="16" fillId="40" borderId="13" xfId="0" applyFont="1" applyFill="1" applyBorder="1" applyAlignment="1">
      <alignment horizontal="center" vertical="center" wrapText="1"/>
    </xf>
    <xf numFmtId="0" fontId="25" fillId="0" borderId="13" xfId="0" applyFont="1" applyBorder="1" applyAlignment="1">
      <alignment horizontal="left" vertical="center"/>
    </xf>
    <xf numFmtId="0" fontId="16" fillId="40" borderId="14" xfId="0" applyFont="1" applyFill="1" applyBorder="1" applyAlignment="1">
      <alignment horizontal="center" vertical="center" wrapText="1"/>
    </xf>
    <xf numFmtId="0" fontId="16" fillId="40" borderId="13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/>
    <xf numFmtId="0" fontId="28" fillId="44" borderId="0" xfId="0" applyFont="1" applyFill="1" applyBorder="1" applyAlignment="1">
      <alignment horizontal="center"/>
    </xf>
    <xf numFmtId="0" fontId="28" fillId="44" borderId="0" xfId="0" applyFont="1" applyFill="1" applyBorder="1" applyAlignment="1"/>
    <xf numFmtId="0" fontId="0" fillId="0" borderId="13" xfId="0" applyBorder="1" applyAlignment="1">
      <alignment wrapText="1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6" fillId="43" borderId="11" xfId="0" applyFont="1" applyFill="1" applyBorder="1" applyAlignment="1">
      <alignment horizontal="center" vertical="center"/>
    </xf>
    <xf numFmtId="0" fontId="16" fillId="43" borderId="12" xfId="0" applyFont="1" applyFill="1" applyBorder="1" applyAlignment="1">
      <alignment horizontal="center" vertical="center"/>
    </xf>
    <xf numFmtId="0" fontId="16" fillId="43" borderId="20" xfId="0" applyFont="1" applyFill="1" applyBorder="1" applyAlignment="1">
      <alignment horizontal="center" vertical="center"/>
    </xf>
    <xf numFmtId="0" fontId="16" fillId="43" borderId="21" xfId="0" applyFont="1" applyFill="1" applyBorder="1" applyAlignment="1">
      <alignment horizontal="center" vertical="center"/>
    </xf>
    <xf numFmtId="0" fontId="16" fillId="43" borderId="0" xfId="0" applyFont="1" applyFill="1" applyBorder="1" applyAlignment="1">
      <alignment horizontal="center" vertical="center"/>
    </xf>
    <xf numFmtId="0" fontId="16" fillId="43" borderId="26" xfId="0" applyFont="1" applyFill="1" applyBorder="1" applyAlignment="1">
      <alignment horizontal="center" vertical="center"/>
    </xf>
    <xf numFmtId="0" fontId="16" fillId="40" borderId="0" xfId="0" applyFont="1" applyFill="1" applyAlignment="1">
      <alignment horizontal="center" vertical="center" wrapText="1"/>
    </xf>
    <xf numFmtId="0" fontId="16" fillId="43" borderId="17" xfId="0" applyFont="1" applyFill="1" applyBorder="1" applyAlignment="1">
      <alignment horizontal="center" vertical="center"/>
    </xf>
    <xf numFmtId="0" fontId="16" fillId="43" borderId="16" xfId="0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/>
    </xf>
    <xf numFmtId="166" fontId="26" fillId="0" borderId="25" xfId="43" applyNumberFormat="1" applyFont="1" applyBorder="1" applyAlignment="1">
      <alignment horizontal="center" vertical="center"/>
    </xf>
    <xf numFmtId="166" fontId="26" fillId="0" borderId="12" xfId="43" applyNumberFormat="1" applyFont="1" applyBorder="1" applyAlignment="1">
      <alignment horizontal="center" vertical="center"/>
    </xf>
    <xf numFmtId="166" fontId="26" fillId="0" borderId="13" xfId="43" applyNumberFormat="1" applyFont="1" applyBorder="1" applyAlignment="1">
      <alignment horizontal="center" vertical="center"/>
    </xf>
    <xf numFmtId="0" fontId="16" fillId="10" borderId="13" xfId="19" applyFont="1" applyBorder="1" applyAlignment="1">
      <alignment horizontal="center"/>
    </xf>
    <xf numFmtId="167" fontId="25" fillId="0" borderId="17" xfId="0" applyNumberFormat="1" applyFont="1" applyBorder="1" applyAlignment="1">
      <alignment horizontal="center"/>
    </xf>
    <xf numFmtId="167" fontId="25" fillId="0" borderId="22" xfId="0" applyNumberFormat="1" applyFont="1" applyBorder="1" applyAlignment="1">
      <alignment horizontal="center"/>
    </xf>
    <xf numFmtId="0" fontId="16" fillId="10" borderId="25" xfId="19" applyFont="1" applyBorder="1" applyAlignment="1">
      <alignment horizontal="center"/>
    </xf>
    <xf numFmtId="0" fontId="0" fillId="0" borderId="25" xfId="0" applyBorder="1" applyAlignment="1">
      <alignment horizontal="center"/>
    </xf>
    <xf numFmtId="2" fontId="0" fillId="0" borderId="25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 wrapText="1"/>
    </xf>
    <xf numFmtId="2" fontId="20" fillId="0" borderId="13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2" fontId="0" fillId="0" borderId="10" xfId="42" applyNumberFormat="1" applyFont="1" applyBorder="1" applyAlignment="1">
      <alignment horizontal="center"/>
    </xf>
    <xf numFmtId="0" fontId="16" fillId="0" borderId="15" xfId="0" applyFont="1" applyBorder="1"/>
    <xf numFmtId="0" fontId="16" fillId="42" borderId="13" xfId="0" applyFont="1" applyFill="1" applyBorder="1" applyAlignment="1">
      <alignment vertical="center" wrapText="1"/>
    </xf>
    <xf numFmtId="0" fontId="16" fillId="42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6" fillId="42" borderId="14" xfId="0" applyFont="1" applyFill="1" applyBorder="1" applyAlignment="1">
      <alignment horizontal="center" vertical="center" wrapText="1"/>
    </xf>
    <xf numFmtId="0" fontId="0" fillId="0" borderId="36" xfId="0" applyBorder="1"/>
    <xf numFmtId="0" fontId="0" fillId="0" borderId="13" xfId="0" applyBorder="1" applyAlignment="1">
      <alignment vertical="center"/>
    </xf>
    <xf numFmtId="0" fontId="16" fillId="42" borderId="13" xfId="0" applyFont="1" applyFill="1" applyBorder="1" applyAlignment="1">
      <alignment horizontal="left" vertical="center"/>
    </xf>
    <xf numFmtId="0" fontId="16" fillId="42" borderId="13" xfId="0" applyFont="1" applyFill="1" applyBorder="1"/>
    <xf numFmtId="164" fontId="16" fillId="0" borderId="13" xfId="0" applyNumberFormat="1" applyFont="1" applyBorder="1" applyAlignment="1">
      <alignment horizontal="center"/>
    </xf>
    <xf numFmtId="0" fontId="16" fillId="42" borderId="13" xfId="0" applyFont="1" applyFill="1" applyBorder="1" applyAlignment="1">
      <alignment horizontal="center" wrapText="1"/>
    </xf>
    <xf numFmtId="168" fontId="0" fillId="0" borderId="13" xfId="45" applyNumberFormat="1" applyFont="1" applyBorder="1" applyAlignment="1">
      <alignment horizontal="center"/>
    </xf>
    <xf numFmtId="0" fontId="16" fillId="10" borderId="13" xfId="19" applyFont="1" applyBorder="1" applyAlignment="1">
      <alignment horizontal="center" wrapText="1"/>
    </xf>
    <xf numFmtId="0" fontId="16" fillId="42" borderId="13" xfId="0" applyFont="1" applyFill="1" applyBorder="1" applyAlignment="1">
      <alignment horizontal="center" vertical="center" wrapText="1"/>
    </xf>
    <xf numFmtId="0" fontId="16" fillId="42" borderId="13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13" xfId="0" applyBorder="1" applyAlignment="1">
      <alignment horizontal="right" vertical="center"/>
    </xf>
    <xf numFmtId="2" fontId="0" fillId="0" borderId="13" xfId="0" applyNumberForma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16" fillId="45" borderId="13" xfId="0" applyFont="1" applyFill="1" applyBorder="1" applyAlignment="1">
      <alignment horizontal="left" vertical="center"/>
    </xf>
    <xf numFmtId="164" fontId="22" fillId="0" borderId="13" xfId="0" applyNumberFormat="1" applyFont="1" applyBorder="1" applyAlignment="1">
      <alignment horizontal="center"/>
    </xf>
    <xf numFmtId="164" fontId="16" fillId="42" borderId="13" xfId="0" applyNumberFormat="1" applyFont="1" applyFill="1" applyBorder="1" applyAlignment="1">
      <alignment horizontal="center"/>
    </xf>
    <xf numFmtId="0" fontId="29" fillId="42" borderId="14" xfId="0" applyFont="1" applyFill="1" applyBorder="1"/>
    <xf numFmtId="164" fontId="0" fillId="0" borderId="36" xfId="0" applyNumberFormat="1" applyBorder="1" applyAlignment="1">
      <alignment horizontal="center" vertical="center"/>
    </xf>
    <xf numFmtId="0" fontId="0" fillId="0" borderId="15" xfId="0" applyBorder="1"/>
    <xf numFmtId="164" fontId="0" fillId="0" borderId="18" xfId="0" applyNumberFormat="1" applyBorder="1" applyAlignment="1">
      <alignment horizontal="center" vertical="center"/>
    </xf>
    <xf numFmtId="0" fontId="0" fillId="0" borderId="18" xfId="0" applyBorder="1"/>
    <xf numFmtId="0" fontId="24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0" fontId="0" fillId="42" borderId="13" xfId="0" applyFill="1" applyBorder="1"/>
    <xf numFmtId="0" fontId="16" fillId="47" borderId="13" xfId="0" applyFont="1" applyFill="1" applyBorder="1" applyAlignment="1">
      <alignment horizontal="center"/>
    </xf>
    <xf numFmtId="0" fontId="16" fillId="48" borderId="13" xfId="0" applyFont="1" applyFill="1" applyBorder="1" applyAlignment="1">
      <alignment horizontal="center"/>
    </xf>
    <xf numFmtId="164" fontId="0" fillId="46" borderId="13" xfId="45" applyNumberFormat="1" applyFont="1" applyFill="1" applyBorder="1" applyAlignment="1">
      <alignment horizontal="center"/>
    </xf>
    <xf numFmtId="164" fontId="0" fillId="48" borderId="13" xfId="45" applyNumberFormat="1" applyFont="1" applyFill="1" applyBorder="1" applyAlignment="1">
      <alignment horizontal="center"/>
    </xf>
    <xf numFmtId="164" fontId="0" fillId="47" borderId="13" xfId="45" applyNumberFormat="1" applyFont="1" applyFill="1" applyBorder="1" applyAlignment="1">
      <alignment horizontal="center"/>
    </xf>
    <xf numFmtId="164" fontId="16" fillId="46" borderId="13" xfId="0" applyNumberFormat="1" applyFont="1" applyFill="1" applyBorder="1" applyAlignment="1">
      <alignment horizontal="center" vertical="center"/>
    </xf>
    <xf numFmtId="164" fontId="16" fillId="47" borderId="13" xfId="45" applyNumberFormat="1" applyFont="1" applyFill="1" applyBorder="1" applyAlignment="1">
      <alignment horizontal="center"/>
    </xf>
    <xf numFmtId="164" fontId="16" fillId="48" borderId="13" xfId="45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Alignment="1">
      <alignment vertical="top"/>
    </xf>
    <xf numFmtId="168" fontId="0" fillId="0" borderId="13" xfId="45" applyNumberFormat="1" applyFont="1" applyBorder="1" applyAlignment="1">
      <alignment horizontal="center" vertical="center"/>
    </xf>
    <xf numFmtId="0" fontId="0" fillId="0" borderId="13" xfId="0" applyBorder="1" applyAlignment="1">
      <alignment horizontal="left" wrapText="1"/>
    </xf>
    <xf numFmtId="0" fontId="0" fillId="0" borderId="13" xfId="0" applyBorder="1" applyAlignment="1">
      <alignment vertical="center" wrapText="1"/>
    </xf>
    <xf numFmtId="0" fontId="0" fillId="42" borderId="15" xfId="0" applyFill="1" applyBorder="1" applyAlignment="1">
      <alignment horizontal="center"/>
    </xf>
    <xf numFmtId="0" fontId="16" fillId="42" borderId="15" xfId="0" applyFont="1" applyFill="1" applyBorder="1" applyAlignment="1">
      <alignment horizontal="center" vertical="center" wrapText="1"/>
    </xf>
    <xf numFmtId="164" fontId="0" fillId="46" borderId="13" xfId="0" applyNumberFormat="1" applyFill="1" applyBorder="1" applyAlignment="1">
      <alignment horizontal="center" vertical="center"/>
    </xf>
    <xf numFmtId="164" fontId="1" fillId="47" borderId="13" xfId="45" applyNumberFormat="1" applyFill="1" applyBorder="1" applyAlignment="1">
      <alignment horizontal="center"/>
    </xf>
    <xf numFmtId="164" fontId="1" fillId="48" borderId="13" xfId="45" applyNumberFormat="1" applyFill="1" applyBorder="1" applyAlignment="1">
      <alignment horizontal="center"/>
    </xf>
    <xf numFmtId="0" fontId="16" fillId="0" borderId="21" xfId="0" applyFont="1" applyFill="1" applyBorder="1" applyAlignment="1">
      <alignment vertical="center" wrapText="1"/>
    </xf>
    <xf numFmtId="168" fontId="0" fillId="0" borderId="31" xfId="45" applyNumberFormat="1" applyFont="1" applyBorder="1" applyAlignment="1">
      <alignment horizontal="center" vertical="center"/>
    </xf>
    <xf numFmtId="0" fontId="16" fillId="49" borderId="13" xfId="0" applyFont="1" applyFill="1" applyBorder="1"/>
    <xf numFmtId="168" fontId="16" fillId="49" borderId="13" xfId="45" applyNumberFormat="1" applyFont="1" applyFill="1" applyBorder="1" applyAlignment="1">
      <alignment horizontal="center" vertical="center"/>
    </xf>
    <xf numFmtId="168" fontId="1" fillId="0" borderId="13" xfId="45" applyNumberFormat="1" applyFont="1" applyBorder="1" applyAlignment="1">
      <alignment horizontal="center" vertical="center"/>
    </xf>
    <xf numFmtId="0" fontId="25" fillId="0" borderId="13" xfId="0" applyFont="1" applyBorder="1" applyAlignment="1">
      <alignment horizontal="center"/>
    </xf>
    <xf numFmtId="0" fontId="25" fillId="0" borderId="25" xfId="0" applyFont="1" applyBorder="1" applyAlignment="1">
      <alignment horizontal="center"/>
    </xf>
    <xf numFmtId="2" fontId="25" fillId="0" borderId="25" xfId="0" applyNumberFormat="1" applyFont="1" applyBorder="1" applyAlignment="1">
      <alignment horizontal="center"/>
    </xf>
    <xf numFmtId="164" fontId="25" fillId="0" borderId="13" xfId="0" applyNumberFormat="1" applyFont="1" applyBorder="1" applyAlignment="1">
      <alignment horizontal="center" wrapText="1"/>
    </xf>
    <xf numFmtId="164" fontId="25" fillId="0" borderId="25" xfId="0" applyNumberFormat="1" applyFont="1" applyBorder="1" applyAlignment="1">
      <alignment horizontal="center" wrapText="1"/>
    </xf>
    <xf numFmtId="1" fontId="25" fillId="0" borderId="13" xfId="0" applyNumberFormat="1" applyFont="1" applyBorder="1" applyAlignment="1">
      <alignment horizontal="center" vertical="center"/>
    </xf>
    <xf numFmtId="0" fontId="1" fillId="0" borderId="39" xfId="46"/>
    <xf numFmtId="0" fontId="16" fillId="10" borderId="13" xfId="47" applyFont="1" applyBorder="1" applyAlignment="1">
      <alignment horizontal="center"/>
    </xf>
    <xf numFmtId="0" fontId="1" fillId="0" borderId="13" xfId="46" applyBorder="1"/>
    <xf numFmtId="0" fontId="16" fillId="10" borderId="13" xfId="19" applyFont="1" applyBorder="1" applyAlignment="1">
      <alignment horizontal="center"/>
    </xf>
    <xf numFmtId="0" fontId="28" fillId="44" borderId="39" xfId="0" applyFont="1" applyFill="1" applyBorder="1" applyAlignment="1">
      <alignment horizontal="center"/>
    </xf>
    <xf numFmtId="0" fontId="28" fillId="44" borderId="23" xfId="0" applyFont="1" applyFill="1" applyBorder="1" applyAlignment="1"/>
    <xf numFmtId="0" fontId="28" fillId="44" borderId="20" xfId="0" applyFont="1" applyFill="1" applyBorder="1" applyAlignment="1"/>
    <xf numFmtId="0" fontId="0" fillId="0" borderId="18" xfId="0" applyFill="1" applyBorder="1"/>
    <xf numFmtId="0" fontId="16" fillId="43" borderId="14" xfId="0" applyFont="1" applyFill="1" applyBorder="1" applyAlignment="1">
      <alignment horizontal="center" vertical="center"/>
    </xf>
    <xf numFmtId="164" fontId="0" fillId="0" borderId="14" xfId="42" applyNumberFormat="1" applyFont="1" applyBorder="1" applyAlignment="1">
      <alignment horizontal="center"/>
    </xf>
    <xf numFmtId="0" fontId="0" fillId="0" borderId="39" xfId="0" applyBorder="1"/>
    <xf numFmtId="164" fontId="0" fillId="0" borderId="15" xfId="42" applyNumberFormat="1" applyFont="1" applyBorder="1" applyAlignment="1">
      <alignment horizontal="center"/>
    </xf>
    <xf numFmtId="2" fontId="0" fillId="50" borderId="40" xfId="42" applyNumberFormat="1" applyFont="1" applyFill="1" applyBorder="1" applyAlignment="1">
      <alignment horizontal="center"/>
    </xf>
    <xf numFmtId="2" fontId="0" fillId="50" borderId="41" xfId="42" applyNumberFormat="1" applyFont="1" applyFill="1" applyBorder="1" applyAlignment="1">
      <alignment horizontal="center"/>
    </xf>
    <xf numFmtId="2" fontId="0" fillId="50" borderId="42" xfId="42" applyNumberFormat="1" applyFont="1" applyFill="1" applyBorder="1" applyAlignment="1">
      <alignment horizontal="center"/>
    </xf>
    <xf numFmtId="2" fontId="0" fillId="50" borderId="30" xfId="42" applyNumberFormat="1" applyFont="1" applyFill="1" applyBorder="1" applyAlignment="1">
      <alignment horizontal="center"/>
    </xf>
    <xf numFmtId="17" fontId="0" fillId="0" borderId="0" xfId="0" applyNumberFormat="1"/>
    <xf numFmtId="0" fontId="16" fillId="35" borderId="13" xfId="0" applyFont="1" applyFill="1" applyBorder="1" applyAlignment="1">
      <alignment horizontal="center"/>
    </xf>
    <xf numFmtId="0" fontId="16" fillId="35" borderId="13" xfId="0" applyFont="1" applyFill="1" applyBorder="1" applyAlignment="1">
      <alignment horizontal="center"/>
    </xf>
    <xf numFmtId="0" fontId="16" fillId="43" borderId="12" xfId="0" applyFont="1" applyFill="1" applyBorder="1" applyAlignment="1">
      <alignment horizontal="center" vertical="center"/>
    </xf>
    <xf numFmtId="0" fontId="16" fillId="43" borderId="10" xfId="0" applyFont="1" applyFill="1" applyBorder="1" applyAlignment="1">
      <alignment horizontal="center" vertical="center"/>
    </xf>
    <xf numFmtId="0" fontId="16" fillId="40" borderId="16" xfId="0" applyFont="1" applyFill="1" applyBorder="1" applyAlignment="1">
      <alignment horizontal="center" vertical="center" wrapText="1"/>
    </xf>
    <xf numFmtId="164" fontId="0" fillId="0" borderId="10" xfId="42" applyNumberFormat="1" applyFont="1" applyBorder="1" applyAlignment="1"/>
    <xf numFmtId="164" fontId="0" fillId="0" borderId="13" xfId="42" applyNumberFormat="1" applyFont="1" applyBorder="1" applyAlignment="1"/>
    <xf numFmtId="164" fontId="0" fillId="0" borderId="13" xfId="0" applyNumberFormat="1" applyBorder="1" applyAlignment="1"/>
    <xf numFmtId="0" fontId="29" fillId="42" borderId="13" xfId="0" applyFont="1" applyFill="1" applyBorder="1" applyAlignment="1">
      <alignment horizontal="center"/>
    </xf>
    <xf numFmtId="0" fontId="16" fillId="42" borderId="13" xfId="0" applyFont="1" applyFill="1" applyBorder="1" applyAlignment="1">
      <alignment horizontal="center" vertical="center"/>
    </xf>
    <xf numFmtId="164" fontId="16" fillId="51" borderId="13" xfId="0" applyNumberFormat="1" applyFont="1" applyFill="1" applyBorder="1" applyAlignment="1">
      <alignment horizontal="center"/>
    </xf>
    <xf numFmtId="164" fontId="22" fillId="42" borderId="13" xfId="0" applyNumberFormat="1" applyFont="1" applyFill="1" applyBorder="1" applyAlignment="1">
      <alignment horizontal="center"/>
    </xf>
    <xf numFmtId="164" fontId="25" fillId="0" borderId="13" xfId="0" applyNumberFormat="1" applyFont="1" applyBorder="1" applyAlignment="1">
      <alignment horizontal="center"/>
    </xf>
    <xf numFmtId="0" fontId="16" fillId="42" borderId="13" xfId="0" applyFont="1" applyFill="1" applyBorder="1" applyAlignment="1">
      <alignment horizontal="center" vertical="center" wrapText="1"/>
    </xf>
    <xf numFmtId="0" fontId="0" fillId="42" borderId="18" xfId="0" applyFont="1" applyFill="1" applyBorder="1" applyAlignment="1">
      <alignment horizontal="center" vertical="center" wrapText="1"/>
    </xf>
    <xf numFmtId="0" fontId="0" fillId="0" borderId="0" xfId="0" quotePrefix="1"/>
    <xf numFmtId="0" fontId="22" fillId="42" borderId="13" xfId="0" applyFont="1" applyFill="1" applyBorder="1" applyAlignment="1">
      <alignment horizontal="left" vertical="center" wrapText="1"/>
    </xf>
    <xf numFmtId="0" fontId="16" fillId="42" borderId="0" xfId="0" applyFont="1" applyFill="1" applyAlignment="1">
      <alignment horizontal="center" vertical="center" wrapText="1"/>
    </xf>
    <xf numFmtId="0" fontId="0" fillId="0" borderId="19" xfId="0" applyBorder="1"/>
    <xf numFmtId="0" fontId="16" fillId="42" borderId="13" xfId="0" applyFont="1" applyFill="1" applyBorder="1" applyAlignment="1">
      <alignment horizontal="center" wrapText="1"/>
    </xf>
    <xf numFmtId="0" fontId="16" fillId="42" borderId="12" xfId="0" applyFont="1" applyFill="1" applyBorder="1" applyAlignment="1">
      <alignment horizontal="center" vertical="center" wrapText="1"/>
    </xf>
    <xf numFmtId="0" fontId="16" fillId="42" borderId="13" xfId="0" applyFont="1" applyFill="1" applyBorder="1" applyAlignment="1">
      <alignment horizontal="center" vertical="center" wrapText="1"/>
    </xf>
    <xf numFmtId="0" fontId="16" fillId="42" borderId="25" xfId="0" applyFont="1" applyFill="1" applyBorder="1" applyAlignment="1">
      <alignment horizontal="center" vertical="center" wrapText="1"/>
    </xf>
    <xf numFmtId="0" fontId="16" fillId="42" borderId="13" xfId="0" applyFont="1" applyFill="1" applyBorder="1" applyAlignment="1">
      <alignment horizontal="center" vertical="center" wrapText="1"/>
    </xf>
    <xf numFmtId="0" fontId="16" fillId="10" borderId="14" xfId="47" applyFont="1" applyBorder="1"/>
    <xf numFmtId="0" fontId="16" fillId="10" borderId="15" xfId="47" applyFont="1" applyBorder="1"/>
    <xf numFmtId="164" fontId="16" fillId="0" borderId="13" xfId="0" applyNumberFormat="1" applyFont="1" applyBorder="1" applyAlignment="1">
      <alignment horizontal="center" vertical="center"/>
    </xf>
    <xf numFmtId="164" fontId="0" fillId="50" borderId="15" xfId="0" applyNumberFormat="1" applyFill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16" fillId="50" borderId="15" xfId="0" applyNumberFormat="1" applyFont="1" applyFill="1" applyBorder="1" applyAlignment="1">
      <alignment horizontal="center" vertical="center"/>
    </xf>
    <xf numFmtId="164" fontId="16" fillId="0" borderId="15" xfId="0" applyNumberFormat="1" applyFont="1" applyBorder="1" applyAlignment="1">
      <alignment horizontal="center" vertical="center"/>
    </xf>
    <xf numFmtId="0" fontId="16" fillId="45" borderId="13" xfId="47" applyFont="1" applyFill="1" applyBorder="1" applyAlignment="1">
      <alignment horizontal="left"/>
    </xf>
    <xf numFmtId="164" fontId="16" fillId="45" borderId="13" xfId="47" applyNumberFormat="1" applyFont="1" applyFill="1" applyBorder="1" applyAlignment="1">
      <alignment horizontal="center" vertical="center" wrapText="1"/>
    </xf>
    <xf numFmtId="164" fontId="0" fillId="0" borderId="15" xfId="0" applyNumberFormat="1" applyFill="1" applyBorder="1" applyAlignment="1">
      <alignment horizontal="center" vertical="center"/>
    </xf>
    <xf numFmtId="164" fontId="25" fillId="0" borderId="15" xfId="0" applyNumberFormat="1" applyFont="1" applyBorder="1" applyAlignment="1">
      <alignment horizontal="center" vertical="center"/>
    </xf>
    <xf numFmtId="0" fontId="16" fillId="42" borderId="13" xfId="0" applyFont="1" applyFill="1" applyBorder="1" applyAlignment="1">
      <alignment horizontal="center" vertical="center" wrapText="1"/>
    </xf>
    <xf numFmtId="0" fontId="13" fillId="34" borderId="39" xfId="0" applyFont="1" applyFill="1" applyBorder="1" applyAlignment="1">
      <alignment horizontal="center" vertical="center"/>
    </xf>
    <xf numFmtId="0" fontId="1" fillId="0" borderId="13" xfId="46" applyBorder="1" applyAlignment="1">
      <alignment horizontal="left"/>
    </xf>
    <xf numFmtId="0" fontId="25" fillId="34" borderId="13" xfId="47" applyFont="1" applyFill="1" applyBorder="1" applyAlignment="1">
      <alignment horizontal="center" vertical="center" wrapText="1"/>
    </xf>
    <xf numFmtId="164" fontId="1" fillId="0" borderId="39" xfId="46" applyNumberFormat="1"/>
    <xf numFmtId="164" fontId="0" fillId="0" borderId="13" xfId="48" applyNumberFormat="1" applyFont="1" applyBorder="1" applyAlignment="1">
      <alignment horizontal="center" vertical="center"/>
    </xf>
    <xf numFmtId="0" fontId="0" fillId="52" borderId="13" xfId="0" applyFill="1" applyBorder="1" applyAlignment="1">
      <alignment horizontal="center" vertical="center" wrapText="1"/>
    </xf>
    <xf numFmtId="0" fontId="0" fillId="53" borderId="13" xfId="0" applyFill="1" applyBorder="1" applyAlignment="1">
      <alignment horizontal="center" vertical="center" wrapText="1"/>
    </xf>
    <xf numFmtId="4" fontId="0" fillId="53" borderId="13" xfId="45" applyNumberFormat="1" applyFont="1" applyFill="1" applyBorder="1" applyAlignment="1">
      <alignment horizontal="center" vertical="center"/>
    </xf>
    <xf numFmtId="0" fontId="0" fillId="54" borderId="13" xfId="0" applyFill="1" applyBorder="1" applyAlignment="1">
      <alignment horizontal="center" vertical="center" wrapText="1"/>
    </xf>
    <xf numFmtId="4" fontId="0" fillId="54" borderId="13" xfId="45" applyNumberFormat="1" applyFont="1" applyFill="1" applyBorder="1" applyAlignment="1">
      <alignment horizontal="center" vertical="center"/>
    </xf>
    <xf numFmtId="4" fontId="0" fillId="54" borderId="36" xfId="45" applyNumberFormat="1" applyFont="1" applyFill="1" applyBorder="1" applyAlignment="1">
      <alignment horizontal="center" vertical="center"/>
    </xf>
    <xf numFmtId="4" fontId="0" fillId="54" borderId="15" xfId="45" applyNumberFormat="1" applyFont="1" applyFill="1" applyBorder="1" applyAlignment="1">
      <alignment horizontal="center" vertical="center"/>
    </xf>
    <xf numFmtId="4" fontId="0" fillId="0" borderId="13" xfId="48" applyNumberFormat="1" applyFont="1" applyBorder="1" applyAlignment="1">
      <alignment horizontal="center" vertical="center"/>
    </xf>
    <xf numFmtId="4" fontId="0" fillId="0" borderId="36" xfId="48" applyNumberFormat="1" applyFont="1" applyBorder="1" applyAlignment="1">
      <alignment horizontal="center" vertical="center"/>
    </xf>
    <xf numFmtId="4" fontId="0" fillId="0" borderId="15" xfId="48" applyNumberFormat="1" applyFont="1" applyBorder="1" applyAlignment="1">
      <alignment horizontal="center" vertical="center"/>
    </xf>
    <xf numFmtId="4" fontId="0" fillId="0" borderId="13" xfId="48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16" fillId="53" borderId="13" xfId="46" applyFont="1" applyFill="1" applyBorder="1"/>
    <xf numFmtId="164" fontId="16" fillId="53" borderId="13" xfId="46" applyNumberFormat="1" applyFont="1" applyFill="1" applyBorder="1" applyAlignment="1">
      <alignment horizontal="center"/>
    </xf>
    <xf numFmtId="164" fontId="1" fillId="0" borderId="13" xfId="46" applyNumberFormat="1" applyBorder="1" applyAlignment="1">
      <alignment horizontal="center"/>
    </xf>
    <xf numFmtId="0" fontId="19" fillId="0" borderId="39" xfId="46" applyFont="1"/>
    <xf numFmtId="0" fontId="16" fillId="10" borderId="13" xfId="47" applyFont="1" applyBorder="1" applyAlignment="1">
      <alignment horizontal="center" vertical="center" wrapText="1"/>
    </xf>
    <xf numFmtId="0" fontId="16" fillId="42" borderId="13" xfId="0" applyFont="1" applyFill="1" applyBorder="1" applyAlignment="1">
      <alignment horizontal="center" wrapText="1"/>
    </xf>
    <xf numFmtId="168" fontId="0" fillId="0" borderId="13" xfId="48" applyNumberFormat="1" applyFont="1" applyBorder="1" applyAlignment="1">
      <alignment horizontal="center"/>
    </xf>
    <xf numFmtId="0" fontId="16" fillId="42" borderId="13" xfId="0" applyFont="1" applyFill="1" applyBorder="1" applyAlignment="1">
      <alignment horizontal="center" vertical="center" wrapText="1"/>
    </xf>
    <xf numFmtId="2" fontId="16" fillId="53" borderId="13" xfId="0" applyNumberFormat="1" applyFont="1" applyFill="1" applyBorder="1" applyAlignment="1">
      <alignment horizontal="center" vertical="center"/>
    </xf>
    <xf numFmtId="0" fontId="13" fillId="44" borderId="15" xfId="0" applyFont="1" applyFill="1" applyBorder="1" applyAlignment="1">
      <alignment horizontal="center" vertical="center" wrapText="1"/>
    </xf>
    <xf numFmtId="0" fontId="16" fillId="42" borderId="13" xfId="47" applyFont="1" applyFill="1" applyBorder="1" applyAlignment="1">
      <alignment horizontal="center" vertical="center" wrapText="1"/>
    </xf>
    <xf numFmtId="0" fontId="16" fillId="10" borderId="13" xfId="47" applyFont="1" applyBorder="1" applyAlignment="1">
      <alignment horizontal="center" vertical="center"/>
    </xf>
    <xf numFmtId="0" fontId="16" fillId="10" borderId="13" xfId="47" applyFont="1" applyBorder="1" applyAlignment="1">
      <alignment horizontal="center"/>
    </xf>
    <xf numFmtId="0" fontId="13" fillId="34" borderId="16" xfId="46" applyFont="1" applyFill="1" applyBorder="1" applyAlignment="1">
      <alignment horizontal="center"/>
    </xf>
    <xf numFmtId="0" fontId="16" fillId="42" borderId="15" xfId="46" applyFont="1" applyFill="1" applyBorder="1"/>
    <xf numFmtId="0" fontId="16" fillId="42" borderId="13" xfId="46" applyFont="1" applyFill="1" applyBorder="1" applyAlignment="1">
      <alignment horizontal="center" wrapText="1"/>
    </xf>
    <xf numFmtId="168" fontId="1" fillId="0" borderId="39" xfId="46" applyNumberFormat="1"/>
    <xf numFmtId="0" fontId="16" fillId="43" borderId="11" xfId="0" applyFont="1" applyFill="1" applyBorder="1" applyAlignment="1">
      <alignment horizontal="center" vertical="center"/>
    </xf>
    <xf numFmtId="0" fontId="16" fillId="43" borderId="12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16" fillId="43" borderId="13" xfId="0" applyFont="1" applyFill="1" applyBorder="1" applyAlignment="1">
      <alignment horizontal="center" vertical="center"/>
    </xf>
    <xf numFmtId="0" fontId="16" fillId="42" borderId="12" xfId="0" applyFont="1" applyFill="1" applyBorder="1" applyAlignment="1">
      <alignment horizontal="center" vertical="center" wrapText="1"/>
    </xf>
    <xf numFmtId="0" fontId="30" fillId="0" borderId="0" xfId="0" applyFont="1"/>
    <xf numFmtId="0" fontId="16" fillId="10" borderId="13" xfId="47" applyFont="1" applyBorder="1" applyAlignment="1">
      <alignment horizontal="center"/>
    </xf>
    <xf numFmtId="0" fontId="13" fillId="34" borderId="16" xfId="46" applyFont="1" applyFill="1" applyBorder="1" applyAlignment="1">
      <alignment horizontal="center"/>
    </xf>
    <xf numFmtId="0" fontId="16" fillId="10" borderId="13" xfId="47" applyFont="1" applyBorder="1" applyAlignment="1">
      <alignment horizontal="center"/>
    </xf>
    <xf numFmtId="0" fontId="28" fillId="44" borderId="0" xfId="0" applyFont="1" applyFill="1" applyBorder="1" applyAlignment="1">
      <alignment horizontal="center"/>
    </xf>
    <xf numFmtId="0" fontId="26" fillId="0" borderId="10" xfId="0" applyFont="1" applyFill="1" applyBorder="1" applyAlignment="1">
      <alignment horizontal="left"/>
    </xf>
    <xf numFmtId="0" fontId="26" fillId="0" borderId="12" xfId="0" applyFont="1" applyFill="1" applyBorder="1" applyAlignment="1">
      <alignment horizontal="left"/>
    </xf>
    <xf numFmtId="0" fontId="27" fillId="42" borderId="32" xfId="0" applyFont="1" applyFill="1" applyBorder="1" applyAlignment="1">
      <alignment horizontal="center" vertical="center"/>
    </xf>
    <xf numFmtId="0" fontId="27" fillId="42" borderId="33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6" fillId="0" borderId="10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9" fontId="16" fillId="10" borderId="14" xfId="19" applyNumberFormat="1" applyFont="1" applyBorder="1" applyAlignment="1">
      <alignment horizontal="center" vertical="center" wrapText="1"/>
    </xf>
    <xf numFmtId="9" fontId="16" fillId="10" borderId="15" xfId="19" applyNumberFormat="1" applyFont="1" applyBorder="1" applyAlignment="1">
      <alignment horizontal="center" vertical="center" wrapText="1"/>
    </xf>
    <xf numFmtId="9" fontId="16" fillId="10" borderId="28" xfId="19" applyNumberFormat="1" applyFont="1" applyBorder="1" applyAlignment="1">
      <alignment horizontal="center" vertical="center" wrapText="1"/>
    </xf>
    <xf numFmtId="9" fontId="16" fillId="10" borderId="29" xfId="19" applyNumberFormat="1" applyFont="1" applyBorder="1" applyAlignment="1">
      <alignment horizontal="center" vertical="center" wrapText="1"/>
    </xf>
    <xf numFmtId="9" fontId="16" fillId="10" borderId="11" xfId="19" applyNumberFormat="1" applyFont="1" applyBorder="1" applyAlignment="1">
      <alignment horizontal="center" vertical="center" wrapText="1"/>
    </xf>
    <xf numFmtId="9" fontId="16" fillId="10" borderId="26" xfId="19" applyNumberFormat="1" applyFont="1" applyBorder="1" applyAlignment="1">
      <alignment horizontal="center" vertical="center" wrapText="1"/>
    </xf>
    <xf numFmtId="9" fontId="16" fillId="10" borderId="27" xfId="19" applyNumberFormat="1" applyFont="1" applyBorder="1" applyAlignment="1">
      <alignment horizontal="center" vertical="center" wrapText="1"/>
    </xf>
    <xf numFmtId="0" fontId="27" fillId="42" borderId="18" xfId="0" applyFont="1" applyFill="1" applyBorder="1" applyAlignment="1">
      <alignment horizontal="center" vertical="center"/>
    </xf>
    <xf numFmtId="0" fontId="27" fillId="42" borderId="15" xfId="0" applyFont="1" applyFill="1" applyBorder="1" applyAlignment="1">
      <alignment horizontal="center" vertical="center"/>
    </xf>
    <xf numFmtId="0" fontId="28" fillId="44" borderId="20" xfId="0" applyFont="1" applyFill="1" applyBorder="1" applyAlignment="1">
      <alignment horizontal="center"/>
    </xf>
    <xf numFmtId="0" fontId="13" fillId="35" borderId="19" xfId="18" applyFont="1" applyFill="1" applyBorder="1" applyAlignment="1">
      <alignment horizontal="center"/>
    </xf>
    <xf numFmtId="0" fontId="13" fillId="35" borderId="0" xfId="18" applyFont="1" applyFill="1" applyAlignment="1">
      <alignment horizontal="center"/>
    </xf>
    <xf numFmtId="0" fontId="13" fillId="35" borderId="17" xfId="18" applyFont="1" applyFill="1" applyBorder="1" applyAlignment="1">
      <alignment horizontal="center"/>
    </xf>
    <xf numFmtId="9" fontId="16" fillId="10" borderId="24" xfId="19" applyNumberFormat="1" applyFont="1" applyBorder="1" applyAlignment="1">
      <alignment horizontal="center" vertical="center" wrapText="1"/>
    </xf>
    <xf numFmtId="9" fontId="16" fillId="10" borderId="23" xfId="19" applyNumberFormat="1" applyFont="1" applyBorder="1" applyAlignment="1">
      <alignment horizontal="center" vertical="center" wrapText="1"/>
    </xf>
    <xf numFmtId="9" fontId="16" fillId="10" borderId="16" xfId="19" applyNumberFormat="1" applyFont="1" applyBorder="1" applyAlignment="1">
      <alignment horizontal="center" vertical="center" wrapText="1"/>
    </xf>
    <xf numFmtId="9" fontId="16" fillId="10" borderId="22" xfId="19" applyNumberFormat="1" applyFont="1" applyBorder="1" applyAlignment="1">
      <alignment horizontal="center" vertical="center" wrapText="1"/>
    </xf>
    <xf numFmtId="9" fontId="16" fillId="10" borderId="10" xfId="19" applyNumberFormat="1" applyFont="1" applyBorder="1" applyAlignment="1">
      <alignment horizontal="center" vertical="center" wrapText="1"/>
    </xf>
    <xf numFmtId="9" fontId="16" fillId="10" borderId="12" xfId="19" applyNumberFormat="1" applyFont="1" applyBorder="1" applyAlignment="1">
      <alignment horizontal="center" vertical="center" wrapText="1"/>
    </xf>
    <xf numFmtId="0" fontId="13" fillId="34" borderId="17" xfId="0" applyFont="1" applyFill="1" applyBorder="1" applyAlignment="1">
      <alignment horizontal="center"/>
    </xf>
    <xf numFmtId="0" fontId="16" fillId="43" borderId="35" xfId="0" applyFont="1" applyFill="1" applyBorder="1" applyAlignment="1">
      <alignment horizontal="center" vertical="center"/>
    </xf>
    <xf numFmtId="0" fontId="16" fillId="43" borderId="17" xfId="0" applyFont="1" applyFill="1" applyBorder="1" applyAlignment="1">
      <alignment horizontal="center" vertical="center"/>
    </xf>
    <xf numFmtId="0" fontId="16" fillId="43" borderId="34" xfId="0" applyFont="1" applyFill="1" applyBorder="1" applyAlignment="1">
      <alignment horizontal="center" vertical="center"/>
    </xf>
    <xf numFmtId="0" fontId="16" fillId="10" borderId="10" xfId="19" applyFont="1" applyBorder="1" applyAlignment="1">
      <alignment horizontal="center"/>
    </xf>
    <xf numFmtId="0" fontId="16" fillId="10" borderId="12" xfId="19" applyFont="1" applyBorder="1" applyAlignment="1">
      <alignment horizontal="center"/>
    </xf>
    <xf numFmtId="0" fontId="16" fillId="10" borderId="26" xfId="19" applyFont="1" applyBorder="1" applyAlignment="1">
      <alignment horizontal="center"/>
    </xf>
    <xf numFmtId="164" fontId="0" fillId="0" borderId="21" xfId="0" applyNumberFormat="1" applyBorder="1" applyAlignment="1">
      <alignment horizontal="left" wrapText="1"/>
    </xf>
    <xf numFmtId="164" fontId="0" fillId="0" borderId="0" xfId="0" applyNumberFormat="1" applyAlignment="1">
      <alignment horizontal="left" wrapText="1"/>
    </xf>
    <xf numFmtId="0" fontId="16" fillId="43" borderId="16" xfId="0" applyFont="1" applyFill="1" applyBorder="1" applyAlignment="1">
      <alignment horizontal="center" vertical="center"/>
    </xf>
    <xf numFmtId="0" fontId="16" fillId="10" borderId="14" xfId="19" applyFont="1" applyBorder="1" applyAlignment="1">
      <alignment horizontal="center"/>
    </xf>
    <xf numFmtId="0" fontId="16" fillId="10" borderId="15" xfId="19" applyFont="1" applyBorder="1" applyAlignment="1">
      <alignment horizontal="center"/>
    </xf>
    <xf numFmtId="0" fontId="0" fillId="35" borderId="10" xfId="0" applyFill="1" applyBorder="1" applyAlignment="1">
      <alignment horizontal="center"/>
    </xf>
    <xf numFmtId="0" fontId="0" fillId="35" borderId="23" xfId="0" applyFill="1" applyBorder="1" applyAlignment="1">
      <alignment horizontal="center"/>
    </xf>
    <xf numFmtId="0" fontId="0" fillId="35" borderId="22" xfId="0" applyFill="1" applyBorder="1" applyAlignment="1">
      <alignment horizontal="center"/>
    </xf>
    <xf numFmtId="0" fontId="0" fillId="35" borderId="13" xfId="0" applyFill="1" applyBorder="1" applyAlignment="1">
      <alignment horizontal="center"/>
    </xf>
    <xf numFmtId="0" fontId="16" fillId="35" borderId="13" xfId="0" applyFont="1" applyFill="1" applyBorder="1" applyAlignment="1">
      <alignment horizontal="center" vertical="center" wrapText="1"/>
    </xf>
    <xf numFmtId="0" fontId="16" fillId="35" borderId="13" xfId="0" applyFont="1" applyFill="1" applyBorder="1" applyAlignment="1">
      <alignment horizontal="center"/>
    </xf>
    <xf numFmtId="0" fontId="18" fillId="35" borderId="10" xfId="0" applyFont="1" applyFill="1" applyBorder="1" applyAlignment="1">
      <alignment horizontal="left"/>
    </xf>
    <xf numFmtId="0" fontId="18" fillId="35" borderId="11" xfId="0" applyFont="1" applyFill="1" applyBorder="1" applyAlignment="1">
      <alignment horizontal="left"/>
    </xf>
    <xf numFmtId="0" fontId="18" fillId="35" borderId="12" xfId="0" applyFont="1" applyFill="1" applyBorder="1" applyAlignment="1">
      <alignment horizontal="left"/>
    </xf>
    <xf numFmtId="0" fontId="16" fillId="35" borderId="14" xfId="0" applyFont="1" applyFill="1" applyBorder="1" applyAlignment="1">
      <alignment horizontal="center" vertical="center" wrapText="1"/>
    </xf>
    <xf numFmtId="0" fontId="16" fillId="35" borderId="15" xfId="0" applyFont="1" applyFill="1" applyBorder="1" applyAlignment="1">
      <alignment horizontal="center" vertical="center" wrapText="1"/>
    </xf>
    <xf numFmtId="0" fontId="16" fillId="35" borderId="10" xfId="0" applyFont="1" applyFill="1" applyBorder="1" applyAlignment="1">
      <alignment horizontal="center" vertical="center" wrapText="1"/>
    </xf>
    <xf numFmtId="0" fontId="16" fillId="35" borderId="11" xfId="0" applyFont="1" applyFill="1" applyBorder="1" applyAlignment="1">
      <alignment horizontal="center" vertical="center" wrapText="1"/>
    </xf>
    <xf numFmtId="0" fontId="16" fillId="35" borderId="12" xfId="0" applyFont="1" applyFill="1" applyBorder="1" applyAlignment="1">
      <alignment horizontal="center" vertical="center" wrapText="1"/>
    </xf>
    <xf numFmtId="0" fontId="16" fillId="35" borderId="14" xfId="0" applyFont="1" applyFill="1" applyBorder="1" applyAlignment="1">
      <alignment horizontal="center"/>
    </xf>
    <xf numFmtId="0" fontId="16" fillId="35" borderId="15" xfId="0" applyFont="1" applyFill="1" applyBorder="1" applyAlignment="1">
      <alignment horizontal="center"/>
    </xf>
    <xf numFmtId="0" fontId="16" fillId="35" borderId="14" xfId="0" applyFont="1" applyFill="1" applyBorder="1" applyAlignment="1">
      <alignment horizontal="center" vertical="center"/>
    </xf>
    <xf numFmtId="0" fontId="16" fillId="35" borderId="15" xfId="0" applyFont="1" applyFill="1" applyBorder="1" applyAlignment="1">
      <alignment horizontal="center" vertical="center"/>
    </xf>
    <xf numFmtId="0" fontId="16" fillId="35" borderId="21" xfId="0" applyFont="1" applyFill="1" applyBorder="1" applyAlignment="1">
      <alignment horizontal="center" vertical="center" wrapText="1"/>
    </xf>
    <xf numFmtId="0" fontId="16" fillId="35" borderId="0" xfId="0" applyFont="1" applyFill="1" applyBorder="1" applyAlignment="1">
      <alignment horizontal="center" vertical="center" wrapText="1"/>
    </xf>
    <xf numFmtId="0" fontId="16" fillId="40" borderId="13" xfId="0" applyFont="1" applyFill="1" applyBorder="1" applyAlignment="1">
      <alignment horizontal="center"/>
    </xf>
    <xf numFmtId="0" fontId="16" fillId="33" borderId="10" xfId="0" applyFont="1" applyFill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43" borderId="18" xfId="0" applyFont="1" applyFill="1" applyBorder="1" applyAlignment="1">
      <alignment horizontal="center" vertical="center" wrapText="1"/>
    </xf>
    <xf numFmtId="0" fontId="16" fillId="43" borderId="15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horizontal="center" vertical="center" wrapText="1"/>
    </xf>
    <xf numFmtId="0" fontId="28" fillId="44" borderId="39" xfId="0" applyFont="1" applyFill="1" applyBorder="1" applyAlignment="1">
      <alignment horizontal="center"/>
    </xf>
    <xf numFmtId="0" fontId="28" fillId="44" borderId="17" xfId="0" applyFont="1" applyFill="1" applyBorder="1" applyAlignment="1"/>
    <xf numFmtId="0" fontId="28" fillId="44" borderId="39" xfId="0" applyFont="1" applyFill="1" applyBorder="1" applyAlignment="1">
      <alignment horizontal="center" wrapText="1"/>
    </xf>
    <xf numFmtId="0" fontId="28" fillId="44" borderId="10" xfId="0" applyFont="1" applyFill="1" applyBorder="1" applyAlignment="1">
      <alignment horizontal="center"/>
    </xf>
    <xf numFmtId="0" fontId="28" fillId="44" borderId="11" xfId="0" applyFont="1" applyFill="1" applyBorder="1" applyAlignment="1">
      <alignment horizontal="center"/>
    </xf>
    <xf numFmtId="0" fontId="16" fillId="35" borderId="13" xfId="0" applyFont="1" applyFill="1" applyBorder="1" applyAlignment="1">
      <alignment horizontal="center" wrapText="1"/>
    </xf>
    <xf numFmtId="0" fontId="13" fillId="35" borderId="18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6" fillId="35" borderId="18" xfId="0" applyFont="1" applyFill="1" applyBorder="1" applyAlignment="1">
      <alignment horizontal="center" vertical="center" wrapText="1"/>
    </xf>
    <xf numFmtId="0" fontId="22" fillId="40" borderId="10" xfId="0" applyFont="1" applyFill="1" applyBorder="1" applyAlignment="1">
      <alignment horizontal="center" vertical="center"/>
    </xf>
    <xf numFmtId="0" fontId="22" fillId="40" borderId="11" xfId="0" applyFont="1" applyFill="1" applyBorder="1" applyAlignment="1">
      <alignment horizontal="center" vertical="center"/>
    </xf>
    <xf numFmtId="0" fontId="22" fillId="40" borderId="27" xfId="0" applyFont="1" applyFill="1" applyBorder="1" applyAlignment="1">
      <alignment horizontal="center" vertical="center"/>
    </xf>
    <xf numFmtId="0" fontId="22" fillId="40" borderId="12" xfId="0" applyFont="1" applyFill="1" applyBorder="1" applyAlignment="1">
      <alignment horizontal="center" vertical="center"/>
    </xf>
    <xf numFmtId="0" fontId="16" fillId="40" borderId="14" xfId="0" applyFont="1" applyFill="1" applyBorder="1" applyAlignment="1">
      <alignment horizontal="center" vertical="center" wrapText="1"/>
    </xf>
    <xf numFmtId="0" fontId="16" fillId="40" borderId="15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left"/>
    </xf>
    <xf numFmtId="0" fontId="18" fillId="0" borderId="23" xfId="0" applyFont="1" applyBorder="1" applyAlignment="1">
      <alignment horizontal="left"/>
    </xf>
    <xf numFmtId="0" fontId="23" fillId="0" borderId="13" xfId="0" applyFont="1" applyBorder="1" applyAlignment="1">
      <alignment horizontal="center" vertical="center" wrapText="1"/>
    </xf>
    <xf numFmtId="0" fontId="16" fillId="35" borderId="0" xfId="0" applyFont="1" applyFill="1" applyAlignment="1">
      <alignment horizontal="center" vertical="center"/>
    </xf>
    <xf numFmtId="0" fontId="16" fillId="35" borderId="20" xfId="0" applyFont="1" applyFill="1" applyBorder="1" applyAlignment="1">
      <alignment horizontal="center" vertical="center"/>
    </xf>
    <xf numFmtId="0" fontId="16" fillId="35" borderId="17" xfId="0" applyFont="1" applyFill="1" applyBorder="1" applyAlignment="1">
      <alignment horizontal="center" vertical="center"/>
    </xf>
    <xf numFmtId="0" fontId="16" fillId="35" borderId="22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/>
    </xf>
    <xf numFmtId="0" fontId="18" fillId="0" borderId="12" xfId="0" applyFont="1" applyBorder="1" applyAlignment="1">
      <alignment horizontal="left"/>
    </xf>
    <xf numFmtId="0" fontId="18" fillId="0" borderId="10" xfId="0" applyFont="1" applyBorder="1" applyAlignment="1">
      <alignment horizontal="left"/>
    </xf>
    <xf numFmtId="0" fontId="16" fillId="42" borderId="10" xfId="0" applyFont="1" applyFill="1" applyBorder="1" applyAlignment="1">
      <alignment horizontal="center" vertical="center" wrapText="1"/>
    </xf>
    <xf numFmtId="0" fontId="16" fillId="42" borderId="11" xfId="0" applyFont="1" applyFill="1" applyBorder="1" applyAlignment="1">
      <alignment horizontal="center" vertical="center" wrapText="1"/>
    </xf>
    <xf numFmtId="0" fontId="16" fillId="42" borderId="12" xfId="0" applyFont="1" applyFill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16" fillId="42" borderId="14" xfId="0" applyFont="1" applyFill="1" applyBorder="1" applyAlignment="1">
      <alignment horizontal="center" vertical="center" wrapText="1"/>
    </xf>
    <xf numFmtId="0" fontId="16" fillId="42" borderId="15" xfId="0" applyFont="1" applyFill="1" applyBorder="1" applyAlignment="1">
      <alignment horizontal="center" vertical="center" wrapText="1"/>
    </xf>
    <xf numFmtId="0" fontId="28" fillId="44" borderId="17" xfId="0" applyFont="1" applyFill="1" applyBorder="1" applyAlignment="1">
      <alignment horizontal="center" wrapText="1"/>
    </xf>
    <xf numFmtId="0" fontId="28" fillId="44" borderId="0" xfId="0" applyFont="1" applyFill="1" applyBorder="1" applyAlignment="1">
      <alignment horizontal="center" wrapText="1"/>
    </xf>
    <xf numFmtId="0" fontId="16" fillId="35" borderId="10" xfId="0" applyFont="1" applyFill="1" applyBorder="1" applyAlignment="1">
      <alignment horizontal="center"/>
    </xf>
    <xf numFmtId="0" fontId="16" fillId="35" borderId="11" xfId="0" applyFont="1" applyFill="1" applyBorder="1" applyAlignment="1">
      <alignment horizontal="center"/>
    </xf>
    <xf numFmtId="0" fontId="16" fillId="35" borderId="12" xfId="0" applyFont="1" applyFill="1" applyBorder="1" applyAlignment="1">
      <alignment horizontal="center"/>
    </xf>
    <xf numFmtId="0" fontId="16" fillId="35" borderId="13" xfId="0" applyFont="1" applyFill="1" applyBorder="1" applyAlignment="1">
      <alignment horizontal="center" vertical="center"/>
    </xf>
    <xf numFmtId="0" fontId="16" fillId="43" borderId="14" xfId="0" applyFont="1" applyFill="1" applyBorder="1" applyAlignment="1">
      <alignment horizontal="center" vertical="center"/>
    </xf>
    <xf numFmtId="0" fontId="16" fillId="43" borderId="15" xfId="0" applyFont="1" applyFill="1" applyBorder="1" applyAlignment="1">
      <alignment horizontal="center" vertical="center"/>
    </xf>
    <xf numFmtId="0" fontId="16" fillId="43" borderId="10" xfId="0" applyFont="1" applyFill="1" applyBorder="1" applyAlignment="1">
      <alignment horizontal="center" vertical="center"/>
    </xf>
    <xf numFmtId="0" fontId="16" fillId="43" borderId="11" xfId="0" applyFont="1" applyFill="1" applyBorder="1" applyAlignment="1">
      <alignment horizontal="center" vertical="center"/>
    </xf>
    <xf numFmtId="0" fontId="16" fillId="43" borderId="12" xfId="0" applyFont="1" applyFill="1" applyBorder="1" applyAlignment="1">
      <alignment horizontal="center" vertical="center"/>
    </xf>
    <xf numFmtId="0" fontId="16" fillId="43" borderId="10" xfId="0" applyFont="1" applyFill="1" applyBorder="1" applyAlignment="1">
      <alignment horizontal="center" vertical="center" wrapText="1"/>
    </xf>
    <xf numFmtId="0" fontId="16" fillId="43" borderId="12" xfId="0" applyFont="1" applyFill="1" applyBorder="1" applyAlignment="1">
      <alignment horizontal="center" vertical="center" wrapText="1"/>
    </xf>
    <xf numFmtId="0" fontId="28" fillId="44" borderId="17" xfId="0" applyFont="1" applyFill="1" applyBorder="1" applyAlignment="1">
      <alignment horizontal="center"/>
    </xf>
    <xf numFmtId="0" fontId="13" fillId="9" borderId="0" xfId="18" applyFont="1" applyAlignment="1">
      <alignment horizontal="center" wrapText="1"/>
    </xf>
    <xf numFmtId="0" fontId="13" fillId="9" borderId="0" xfId="18" applyFont="1" applyAlignment="1">
      <alignment horizontal="center"/>
    </xf>
    <xf numFmtId="0" fontId="16" fillId="10" borderId="14" xfId="47" applyFont="1" applyBorder="1" applyAlignment="1">
      <alignment horizontal="center" vertical="center" wrapText="1"/>
    </xf>
    <xf numFmtId="0" fontId="16" fillId="10" borderId="15" xfId="47" applyFont="1" applyBorder="1" applyAlignment="1">
      <alignment horizontal="center" vertical="center" wrapText="1"/>
    </xf>
    <xf numFmtId="0" fontId="19" fillId="0" borderId="19" xfId="0" quotePrefix="1" applyFont="1" applyBorder="1" applyAlignment="1">
      <alignment horizontal="left" wrapText="1"/>
    </xf>
    <xf numFmtId="0" fontId="19" fillId="0" borderId="19" xfId="0" applyFont="1" applyBorder="1" applyAlignment="1">
      <alignment horizontal="left" wrapText="1"/>
    </xf>
    <xf numFmtId="0" fontId="16" fillId="10" borderId="14" xfId="47" applyFont="1" applyBorder="1" applyAlignment="1">
      <alignment horizontal="center" wrapText="1"/>
    </xf>
    <xf numFmtId="0" fontId="16" fillId="10" borderId="15" xfId="47" applyFont="1" applyBorder="1" applyAlignment="1">
      <alignment horizontal="center" wrapText="1"/>
    </xf>
    <xf numFmtId="0" fontId="16" fillId="10" borderId="10" xfId="47" applyFont="1" applyBorder="1" applyAlignment="1">
      <alignment horizontal="center"/>
    </xf>
    <xf numFmtId="0" fontId="16" fillId="10" borderId="11" xfId="47" applyFont="1" applyBorder="1" applyAlignment="1">
      <alignment horizontal="center"/>
    </xf>
    <xf numFmtId="0" fontId="16" fillId="10" borderId="12" xfId="47" applyFont="1" applyBorder="1" applyAlignment="1">
      <alignment horizontal="center"/>
    </xf>
    <xf numFmtId="0" fontId="16" fillId="10" borderId="16" xfId="47" applyFont="1" applyBorder="1" applyAlignment="1">
      <alignment horizontal="center" wrapText="1"/>
    </xf>
    <xf numFmtId="0" fontId="16" fillId="10" borderId="22" xfId="47" applyFont="1" applyBorder="1" applyAlignment="1">
      <alignment horizontal="center" wrapText="1"/>
    </xf>
    <xf numFmtId="0" fontId="13" fillId="9" borderId="39" xfId="18" applyFont="1" applyBorder="1" applyAlignment="1">
      <alignment horizontal="center" wrapText="1"/>
    </xf>
    <xf numFmtId="0" fontId="22" fillId="55" borderId="11" xfId="46" applyFont="1" applyFill="1" applyBorder="1" applyAlignment="1">
      <alignment horizontal="center"/>
    </xf>
    <xf numFmtId="0" fontId="22" fillId="55" borderId="12" xfId="46" applyFont="1" applyFill="1" applyBorder="1" applyAlignment="1">
      <alignment horizontal="center"/>
    </xf>
    <xf numFmtId="0" fontId="13" fillId="34" borderId="16" xfId="46" applyFont="1" applyFill="1" applyBorder="1" applyAlignment="1">
      <alignment horizontal="center"/>
    </xf>
    <xf numFmtId="0" fontId="13" fillId="34" borderId="17" xfId="46" applyFont="1" applyFill="1" applyBorder="1" applyAlignment="1">
      <alignment horizontal="center"/>
    </xf>
    <xf numFmtId="0" fontId="16" fillId="42" borderId="14" xfId="46" applyFont="1" applyFill="1" applyBorder="1" applyAlignment="1">
      <alignment horizontal="center"/>
    </xf>
    <xf numFmtId="0" fontId="16" fillId="42" borderId="15" xfId="46" applyFont="1" applyFill="1" applyBorder="1" applyAlignment="1">
      <alignment horizontal="center"/>
    </xf>
    <xf numFmtId="0" fontId="16" fillId="10" borderId="10" xfId="47" applyFont="1" applyBorder="1" applyAlignment="1">
      <alignment horizontal="center" wrapText="1"/>
    </xf>
    <xf numFmtId="0" fontId="16" fillId="10" borderId="12" xfId="47" applyFont="1" applyBorder="1" applyAlignment="1">
      <alignment horizontal="center" wrapText="1"/>
    </xf>
    <xf numFmtId="0" fontId="16" fillId="10" borderId="13" xfId="19" applyFont="1" applyBorder="1" applyAlignment="1">
      <alignment horizontal="center"/>
    </xf>
    <xf numFmtId="0" fontId="13" fillId="9" borderId="11" xfId="18" applyFont="1" applyBorder="1" applyAlignment="1">
      <alignment horizontal="center" vertical="center" wrapText="1"/>
    </xf>
    <xf numFmtId="0" fontId="13" fillId="9" borderId="12" xfId="18" applyFont="1" applyBorder="1" applyAlignment="1">
      <alignment horizontal="center" vertical="center" wrapText="1"/>
    </xf>
    <xf numFmtId="0" fontId="16" fillId="42" borderId="10" xfId="47" applyFont="1" applyFill="1" applyBorder="1" applyAlignment="1">
      <alignment horizontal="center" vertical="center" wrapText="1"/>
    </xf>
    <xf numFmtId="0" fontId="16" fillId="42" borderId="12" xfId="47" applyFont="1" applyFill="1" applyBorder="1" applyAlignment="1">
      <alignment horizontal="center" vertical="center" wrapText="1"/>
    </xf>
    <xf numFmtId="0" fontId="16" fillId="42" borderId="10" xfId="0" applyFont="1" applyFill="1" applyBorder="1" applyAlignment="1"/>
    <xf numFmtId="0" fontId="16" fillId="42" borderId="11" xfId="0" applyFont="1" applyFill="1" applyBorder="1" applyAlignment="1"/>
    <xf numFmtId="0" fontId="16" fillId="42" borderId="12" xfId="0" applyFont="1" applyFill="1" applyBorder="1" applyAlignment="1"/>
    <xf numFmtId="0" fontId="16" fillId="10" borderId="13" xfId="47" applyFont="1" applyBorder="1" applyAlignment="1">
      <alignment horizontal="center"/>
    </xf>
    <xf numFmtId="0" fontId="16" fillId="10" borderId="16" xfId="47" applyFont="1" applyBorder="1" applyAlignment="1">
      <alignment horizontal="center" vertical="center" wrapText="1"/>
    </xf>
    <xf numFmtId="0" fontId="16" fillId="10" borderId="17" xfId="47" applyFont="1" applyBorder="1" applyAlignment="1">
      <alignment horizontal="center" vertical="center" wrapText="1"/>
    </xf>
    <xf numFmtId="0" fontId="16" fillId="10" borderId="22" xfId="47" applyFont="1" applyBorder="1" applyAlignment="1">
      <alignment horizontal="center" vertical="center" wrapText="1"/>
    </xf>
    <xf numFmtId="0" fontId="13" fillId="44" borderId="24" xfId="49" applyFont="1" applyFill="1" applyBorder="1" applyAlignment="1">
      <alignment horizontal="center"/>
    </xf>
    <xf numFmtId="0" fontId="13" fillId="44" borderId="19" xfId="49" applyFont="1" applyFill="1" applyBorder="1" applyAlignment="1">
      <alignment horizontal="center"/>
    </xf>
    <xf numFmtId="0" fontId="13" fillId="44" borderId="23" xfId="49" applyFont="1" applyFill="1" applyBorder="1" applyAlignment="1">
      <alignment horizontal="center"/>
    </xf>
    <xf numFmtId="2" fontId="0" fillId="52" borderId="14" xfId="0" applyNumberFormat="1" applyFill="1" applyBorder="1" applyAlignment="1">
      <alignment horizontal="center" vertical="center" wrapText="1"/>
    </xf>
    <xf numFmtId="2" fontId="0" fillId="52" borderId="18" xfId="0" applyNumberFormat="1" applyFill="1" applyBorder="1" applyAlignment="1">
      <alignment horizontal="center" vertical="center" wrapText="1"/>
    </xf>
    <xf numFmtId="2" fontId="0" fillId="52" borderId="37" xfId="0" applyNumberFormat="1" applyFill="1" applyBorder="1" applyAlignment="1">
      <alignment horizontal="center" vertical="center" wrapText="1"/>
    </xf>
    <xf numFmtId="4" fontId="0" fillId="53" borderId="14" xfId="45" applyNumberFormat="1" applyFont="1" applyFill="1" applyBorder="1" applyAlignment="1">
      <alignment horizontal="center" vertical="center"/>
    </xf>
    <xf numFmtId="4" fontId="0" fillId="53" borderId="18" xfId="45" applyNumberFormat="1" applyFont="1" applyFill="1" applyBorder="1" applyAlignment="1">
      <alignment horizontal="center" vertical="center"/>
    </xf>
    <xf numFmtId="4" fontId="0" fillId="53" borderId="37" xfId="45" applyNumberFormat="1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6" fillId="42" borderId="14" xfId="0" applyFont="1" applyFill="1" applyBorder="1" applyAlignment="1">
      <alignment horizontal="center" vertical="center" textRotation="180" wrapText="1"/>
    </xf>
    <xf numFmtId="0" fontId="16" fillId="42" borderId="18" xfId="0" applyFont="1" applyFill="1" applyBorder="1" applyAlignment="1">
      <alignment horizontal="center" vertical="center" textRotation="180" wrapText="1"/>
    </xf>
    <xf numFmtId="0" fontId="16" fillId="42" borderId="15" xfId="0" applyFont="1" applyFill="1" applyBorder="1" applyAlignment="1">
      <alignment horizontal="center" vertical="center" textRotation="180" wrapText="1"/>
    </xf>
    <xf numFmtId="0" fontId="13" fillId="44" borderId="0" xfId="0" applyFont="1" applyFill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4" fontId="0" fillId="54" borderId="14" xfId="45" applyNumberFormat="1" applyFont="1" applyFill="1" applyBorder="1" applyAlignment="1">
      <alignment horizontal="center" vertical="center"/>
    </xf>
    <xf numFmtId="4" fontId="0" fillId="54" borderId="18" xfId="45" applyNumberFormat="1" applyFont="1" applyFill="1" applyBorder="1" applyAlignment="1">
      <alignment horizontal="center" vertical="center"/>
    </xf>
    <xf numFmtId="4" fontId="0" fillId="54" borderId="37" xfId="45" applyNumberFormat="1" applyFont="1" applyFill="1" applyBorder="1" applyAlignment="1">
      <alignment horizontal="center" vertical="center"/>
    </xf>
    <xf numFmtId="0" fontId="16" fillId="10" borderId="14" xfId="47" applyFont="1" applyBorder="1" applyAlignment="1">
      <alignment horizontal="center"/>
    </xf>
    <xf numFmtId="0" fontId="16" fillId="10" borderId="15" xfId="47" applyFont="1" applyBorder="1" applyAlignment="1">
      <alignment horizontal="center"/>
    </xf>
    <xf numFmtId="0" fontId="13" fillId="44" borderId="10" xfId="49" applyFont="1" applyFill="1" applyBorder="1" applyAlignment="1">
      <alignment horizontal="center"/>
    </xf>
    <xf numFmtId="0" fontId="13" fillId="44" borderId="11" xfId="49" applyFont="1" applyFill="1" applyBorder="1" applyAlignment="1">
      <alignment horizontal="center"/>
    </xf>
    <xf numFmtId="0" fontId="13" fillId="44" borderId="12" xfId="49" applyFont="1" applyFill="1" applyBorder="1" applyAlignment="1">
      <alignment horizontal="center"/>
    </xf>
    <xf numFmtId="0" fontId="19" fillId="0" borderId="39" xfId="0" quotePrefix="1" applyFont="1" applyBorder="1" applyAlignment="1">
      <alignment horizontal="left" wrapText="1"/>
    </xf>
    <xf numFmtId="0" fontId="16" fillId="42" borderId="13" xfId="0" applyFont="1" applyFill="1" applyBorder="1" applyAlignment="1">
      <alignment horizontal="center" vertical="center" wrapText="1"/>
    </xf>
    <xf numFmtId="0" fontId="13" fillId="44" borderId="10" xfId="0" applyFont="1" applyFill="1" applyBorder="1" applyAlignment="1">
      <alignment horizontal="center"/>
    </xf>
    <xf numFmtId="0" fontId="13" fillId="44" borderId="11" xfId="0" applyFont="1" applyFill="1" applyBorder="1" applyAlignment="1">
      <alignment horizontal="center"/>
    </xf>
    <xf numFmtId="0" fontId="13" fillId="44" borderId="12" xfId="0" applyFont="1" applyFill="1" applyBorder="1" applyAlignment="1">
      <alignment horizontal="center"/>
    </xf>
    <xf numFmtId="0" fontId="13" fillId="44" borderId="10" xfId="0" applyFont="1" applyFill="1" applyBorder="1" applyAlignment="1">
      <alignment horizontal="center" vertical="center" wrapText="1"/>
    </xf>
    <xf numFmtId="0" fontId="13" fillId="44" borderId="11" xfId="0" applyFont="1" applyFill="1" applyBorder="1" applyAlignment="1">
      <alignment horizontal="center" vertical="center" wrapText="1"/>
    </xf>
    <xf numFmtId="0" fontId="13" fillId="44" borderId="12" xfId="0" applyFont="1" applyFill="1" applyBorder="1" applyAlignment="1">
      <alignment horizontal="center" vertical="center" wrapText="1"/>
    </xf>
    <xf numFmtId="0" fontId="13" fillId="44" borderId="16" xfId="0" applyFont="1" applyFill="1" applyBorder="1" applyAlignment="1">
      <alignment horizontal="left"/>
    </xf>
    <xf numFmtId="0" fontId="13" fillId="44" borderId="17" xfId="0" applyFont="1" applyFill="1" applyBorder="1" applyAlignment="1">
      <alignment horizontal="left"/>
    </xf>
    <xf numFmtId="0" fontId="16" fillId="10" borderId="13" xfId="47" applyFont="1" applyBorder="1" applyAlignment="1">
      <alignment horizontal="center" wrapText="1"/>
    </xf>
    <xf numFmtId="0" fontId="13" fillId="34" borderId="10" xfId="0" applyFont="1" applyFill="1" applyBorder="1" applyAlignment="1">
      <alignment horizontal="center" vertical="center"/>
    </xf>
    <xf numFmtId="0" fontId="13" fillId="34" borderId="19" xfId="0" applyFont="1" applyFill="1" applyBorder="1" applyAlignment="1">
      <alignment horizontal="center" vertical="center"/>
    </xf>
    <xf numFmtId="0" fontId="13" fillId="34" borderId="21" xfId="0" applyFont="1" applyFill="1" applyBorder="1" applyAlignment="1">
      <alignment horizontal="center" vertical="center"/>
    </xf>
    <xf numFmtId="0" fontId="13" fillId="34" borderId="39" xfId="0" applyFont="1" applyFill="1" applyBorder="1" applyAlignment="1">
      <alignment horizontal="center" vertical="center"/>
    </xf>
    <xf numFmtId="0" fontId="13" fillId="34" borderId="20" xfId="0" applyFont="1" applyFill="1" applyBorder="1" applyAlignment="1">
      <alignment horizontal="center" vertical="center"/>
    </xf>
    <xf numFmtId="0" fontId="13" fillId="51" borderId="21" xfId="0" applyFont="1" applyFill="1" applyBorder="1" applyAlignment="1">
      <alignment horizontal="center"/>
    </xf>
    <xf numFmtId="0" fontId="13" fillId="51" borderId="0" xfId="0" applyFont="1" applyFill="1" applyAlignment="1">
      <alignment horizontal="center"/>
    </xf>
    <xf numFmtId="2" fontId="0" fillId="0" borderId="14" xfId="45" applyNumberFormat="1" applyFont="1" applyBorder="1" applyAlignment="1">
      <alignment horizontal="center" vertical="center"/>
    </xf>
    <xf numFmtId="2" fontId="0" fillId="0" borderId="18" xfId="45" applyNumberFormat="1" applyFont="1" applyBorder="1" applyAlignment="1">
      <alignment horizontal="center" vertical="center"/>
    </xf>
    <xf numFmtId="2" fontId="0" fillId="0" borderId="37" xfId="45" applyNumberFormat="1" applyFont="1" applyBorder="1" applyAlignment="1">
      <alignment horizontal="center" vertical="center"/>
    </xf>
    <xf numFmtId="2" fontId="0" fillId="0" borderId="38" xfId="45" applyNumberFormat="1" applyFont="1" applyBorder="1" applyAlignment="1">
      <alignment horizontal="center" vertical="center"/>
    </xf>
    <xf numFmtId="2" fontId="0" fillId="0" borderId="15" xfId="45" applyNumberFormat="1" applyFont="1" applyBorder="1" applyAlignment="1">
      <alignment horizontal="center" vertical="center"/>
    </xf>
    <xf numFmtId="0" fontId="29" fillId="42" borderId="10" xfId="0" applyFont="1" applyFill="1" applyBorder="1" applyAlignment="1">
      <alignment horizontal="center"/>
    </xf>
    <xf numFmtId="0" fontId="29" fillId="42" borderId="11" xfId="0" applyFont="1" applyFill="1" applyBorder="1" applyAlignment="1">
      <alignment horizontal="center"/>
    </xf>
    <xf numFmtId="0" fontId="29" fillId="42" borderId="12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22" fillId="42" borderId="10" xfId="0" applyFont="1" applyFill="1" applyBorder="1" applyAlignment="1">
      <alignment horizontal="center" vertical="center"/>
    </xf>
    <xf numFmtId="0" fontId="22" fillId="42" borderId="12" xfId="0" applyFont="1" applyFill="1" applyBorder="1" applyAlignment="1">
      <alignment horizontal="center" vertical="center"/>
    </xf>
    <xf numFmtId="0" fontId="22" fillId="42" borderId="10" xfId="0" applyFont="1" applyFill="1" applyBorder="1" applyAlignment="1">
      <alignment horizontal="center" vertical="center" wrapText="1"/>
    </xf>
    <xf numFmtId="0" fontId="22" fillId="42" borderId="12" xfId="0" applyFont="1" applyFill="1" applyBorder="1" applyAlignment="1">
      <alignment horizontal="center" vertical="center" wrapText="1"/>
    </xf>
    <xf numFmtId="0" fontId="16" fillId="42" borderId="13" xfId="0" applyFont="1" applyFill="1" applyBorder="1" applyAlignment="1">
      <alignment horizontal="center" vertical="center" textRotation="180" wrapText="1"/>
    </xf>
    <xf numFmtId="0" fontId="0" fillId="42" borderId="18" xfId="0" applyFill="1" applyBorder="1" applyAlignment="1">
      <alignment horizontal="center"/>
    </xf>
    <xf numFmtId="0" fontId="0" fillId="42" borderId="15" xfId="0" applyFill="1" applyBorder="1" applyAlignment="1">
      <alignment horizontal="center"/>
    </xf>
    <xf numFmtId="0" fontId="16" fillId="42" borderId="16" xfId="0" applyFont="1" applyFill="1" applyBorder="1" applyAlignment="1">
      <alignment horizontal="center" vertical="center" wrapText="1"/>
    </xf>
    <xf numFmtId="0" fontId="16" fillId="42" borderId="17" xfId="0" applyFont="1" applyFill="1" applyBorder="1" applyAlignment="1">
      <alignment horizontal="center" vertical="center" wrapText="1"/>
    </xf>
    <xf numFmtId="0" fontId="16" fillId="42" borderId="22" xfId="0" applyFont="1" applyFill="1" applyBorder="1" applyAlignment="1">
      <alignment horizontal="center" vertical="center" wrapText="1"/>
    </xf>
    <xf numFmtId="0" fontId="13" fillId="34" borderId="10" xfId="0" applyFont="1" applyFill="1" applyBorder="1" applyAlignment="1">
      <alignment horizontal="center"/>
    </xf>
    <xf numFmtId="0" fontId="13" fillId="34" borderId="11" xfId="0" applyFont="1" applyFill="1" applyBorder="1" applyAlignment="1">
      <alignment horizontal="center"/>
    </xf>
    <xf numFmtId="0" fontId="13" fillId="34" borderId="12" xfId="0" applyFont="1" applyFill="1" applyBorder="1" applyAlignment="1">
      <alignment horizontal="center"/>
    </xf>
    <xf numFmtId="0" fontId="13" fillId="34" borderId="13" xfId="0" applyFont="1" applyFill="1" applyBorder="1" applyAlignment="1">
      <alignment horizontal="center"/>
    </xf>
    <xf numFmtId="0" fontId="0" fillId="42" borderId="14" xfId="0" applyFill="1" applyBorder="1" applyAlignment="1">
      <alignment horizontal="center"/>
    </xf>
    <xf numFmtId="0" fontId="16" fillId="42" borderId="13" xfId="0" applyFont="1" applyFill="1" applyBorder="1" applyAlignment="1">
      <alignment horizontal="center" wrapText="1"/>
    </xf>
    <xf numFmtId="0" fontId="16" fillId="46" borderId="10" xfId="0" applyFont="1" applyFill="1" applyBorder="1" applyAlignment="1">
      <alignment horizontal="center"/>
    </xf>
    <xf numFmtId="0" fontId="16" fillId="46" borderId="12" xfId="0" applyFont="1" applyFill="1" applyBorder="1" applyAlignment="1">
      <alignment horizontal="center"/>
    </xf>
    <xf numFmtId="0" fontId="16" fillId="47" borderId="10" xfId="0" applyFont="1" applyFill="1" applyBorder="1" applyAlignment="1">
      <alignment horizontal="center"/>
    </xf>
    <xf numFmtId="0" fontId="16" fillId="47" borderId="12" xfId="0" applyFont="1" applyFill="1" applyBorder="1" applyAlignment="1">
      <alignment horizontal="center"/>
    </xf>
    <xf numFmtId="0" fontId="16" fillId="48" borderId="10" xfId="0" applyFont="1" applyFill="1" applyBorder="1" applyAlignment="1">
      <alignment horizontal="center"/>
    </xf>
    <xf numFmtId="0" fontId="16" fillId="48" borderId="12" xfId="0" applyFont="1" applyFill="1" applyBorder="1" applyAlignment="1">
      <alignment horizontal="center"/>
    </xf>
    <xf numFmtId="2" fontId="0" fillId="0" borderId="13" xfId="45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2" fontId="0" fillId="0" borderId="10" xfId="45" applyNumberFormat="1" applyFont="1" applyBorder="1" applyAlignment="1">
      <alignment horizontal="center" vertical="center"/>
    </xf>
    <xf numFmtId="0" fontId="16" fillId="42" borderId="27" xfId="0" applyFont="1" applyFill="1" applyBorder="1" applyAlignment="1">
      <alignment horizontal="center" vertical="center" wrapText="1"/>
    </xf>
    <xf numFmtId="0" fontId="13" fillId="34" borderId="0" xfId="0" applyFont="1" applyFill="1" applyAlignment="1">
      <alignment horizontal="center" vertical="center"/>
    </xf>
    <xf numFmtId="0" fontId="16" fillId="42" borderId="14" xfId="0" applyFont="1" applyFill="1" applyBorder="1" applyAlignment="1">
      <alignment horizontal="left" vertical="center" wrapText="1"/>
    </xf>
    <xf numFmtId="0" fontId="16" fillId="42" borderId="15" xfId="0" applyFont="1" applyFill="1" applyBorder="1" applyAlignment="1">
      <alignment horizontal="left" vertical="center" wrapText="1"/>
    </xf>
    <xf numFmtId="0" fontId="16" fillId="10" borderId="10" xfId="19" applyFont="1" applyBorder="1" applyAlignment="1">
      <alignment horizontal="center" vertical="center" wrapText="1"/>
    </xf>
    <xf numFmtId="0" fontId="16" fillId="10" borderId="11" xfId="19" applyFont="1" applyBorder="1" applyAlignment="1">
      <alignment horizontal="center" vertical="center" wrapText="1"/>
    </xf>
    <xf numFmtId="0" fontId="16" fillId="10" borderId="12" xfId="19" applyFont="1" applyBorder="1" applyAlignment="1">
      <alignment horizontal="center" vertical="center" wrapText="1"/>
    </xf>
    <xf numFmtId="0" fontId="16" fillId="10" borderId="14" xfId="19" applyFont="1" applyBorder="1" applyAlignment="1">
      <alignment horizontal="left" vertical="center" wrapText="1"/>
    </xf>
    <xf numFmtId="0" fontId="16" fillId="10" borderId="15" xfId="19" applyFont="1" applyBorder="1" applyAlignment="1">
      <alignment horizontal="left" vertical="center" wrapText="1"/>
    </xf>
    <xf numFmtId="0" fontId="16" fillId="10" borderId="13" xfId="19" applyFont="1" applyBorder="1" applyAlignment="1">
      <alignment horizontal="center" vertical="center" wrapText="1"/>
    </xf>
    <xf numFmtId="0" fontId="27" fillId="42" borderId="14" xfId="0" applyFont="1" applyFill="1" applyBorder="1" applyAlignment="1">
      <alignment horizontal="center" vertical="center"/>
    </xf>
    <xf numFmtId="0" fontId="22" fillId="36" borderId="14" xfId="0" applyFont="1" applyFill="1" applyBorder="1" applyAlignment="1">
      <alignment horizontal="center" vertical="center"/>
    </xf>
    <xf numFmtId="0" fontId="22" fillId="36" borderId="15" xfId="0" applyFont="1" applyFill="1" applyBorder="1" applyAlignment="1">
      <alignment horizontal="center" vertical="center"/>
    </xf>
    <xf numFmtId="0" fontId="16" fillId="36" borderId="13" xfId="0" applyFont="1" applyFill="1" applyBorder="1" applyAlignment="1">
      <alignment horizontal="center"/>
    </xf>
    <xf numFmtId="0" fontId="16" fillId="36" borderId="14" xfId="0" applyFont="1" applyFill="1" applyBorder="1" applyAlignment="1">
      <alignment horizontal="center" vertical="center"/>
    </xf>
    <xf numFmtId="0" fontId="16" fillId="36" borderId="15" xfId="0" applyFont="1" applyFill="1" applyBorder="1" applyAlignment="1">
      <alignment horizontal="center" vertical="center"/>
    </xf>
    <xf numFmtId="0" fontId="16" fillId="36" borderId="13" xfId="0" applyFont="1" applyFill="1" applyBorder="1" applyAlignment="1">
      <alignment horizontal="center" vertical="center" wrapText="1"/>
    </xf>
    <xf numFmtId="0" fontId="16" fillId="36" borderId="13" xfId="0" applyFont="1" applyFill="1" applyBorder="1" applyAlignment="1">
      <alignment horizontal="center" vertical="center"/>
    </xf>
    <xf numFmtId="0" fontId="16" fillId="36" borderId="14" xfId="0" applyFont="1" applyFill="1" applyBorder="1" applyAlignment="1">
      <alignment horizontal="center" vertical="center" wrapText="1"/>
    </xf>
    <xf numFmtId="0" fontId="16" fillId="36" borderId="15" xfId="0" applyFont="1" applyFill="1" applyBorder="1" applyAlignment="1">
      <alignment horizontal="center" vertical="center" wrapText="1"/>
    </xf>
    <xf numFmtId="0" fontId="28" fillId="44" borderId="12" xfId="0" applyFont="1" applyFill="1" applyBorder="1" applyAlignment="1">
      <alignment horizontal="center"/>
    </xf>
  </cellXfs>
  <cellStyles count="51">
    <cellStyle name="20% - Accent1" xfId="19" builtinId="30" customBuiltin="1"/>
    <cellStyle name="20% - Accent1 2" xfId="44" xr:uid="{C20C11F9-6FF9-4446-94CB-D7C332382DEA}"/>
    <cellStyle name="20% - Accent1 3" xfId="47" xr:uid="{A10C03E0-EFAF-40FF-BAB9-AD4255647A75}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1 2" xfId="49" xr:uid="{DDB841D0-56FF-48A9-BB07-D019AC8A14FC}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Comma 2" xfId="42" xr:uid="{782599A3-18E4-4EF6-A63C-95D0F4F9A6A9}"/>
    <cellStyle name="Comma 2 2" xfId="50" xr:uid="{88428E74-A7BF-41A6-9F0D-4F1817174BEA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6" xr:uid="{C9B506ED-FBD4-4764-9E07-8A00267F1ADF}"/>
    <cellStyle name="Note" xfId="15" builtinId="10" customBuiltin="1"/>
    <cellStyle name="Output" xfId="10" builtinId="21" customBuiltin="1"/>
    <cellStyle name="Percent" xfId="45" builtinId="5"/>
    <cellStyle name="Percent 2" xfId="48" xr:uid="{C44F8EF8-A2E0-4F64-B81F-B319B4C8A0C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68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microsoft.com/office/2017/10/relationships/person" Target="persons/perso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1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Number</a:t>
            </a:r>
            <a:r>
              <a:rPr lang="en-US" baseline="0"/>
              <a:t> of Attempts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Figure1!$D$1</c:f>
              <c:strCache>
                <c:ptCount val="1"/>
                <c:pt idx="0">
                  <c:v>Reached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Figure1!$A$2:$A$21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Figure1!$D$2:$D$21</c:f>
              <c:numCache>
                <c:formatCode>0.000</c:formatCode>
                <c:ptCount val="20"/>
                <c:pt idx="0">
                  <c:v>0.19184156074490097</c:v>
                </c:pt>
                <c:pt idx="1">
                  <c:v>9.5477386934673364E-2</c:v>
                </c:pt>
                <c:pt idx="2">
                  <c:v>6.6509015666568139E-2</c:v>
                </c:pt>
                <c:pt idx="3">
                  <c:v>4.9955660656222291E-2</c:v>
                </c:pt>
                <c:pt idx="4">
                  <c:v>3.458468814661543E-2</c:v>
                </c:pt>
                <c:pt idx="5">
                  <c:v>2.3056458764410287E-2</c:v>
                </c:pt>
                <c:pt idx="6">
                  <c:v>1.3301803133313627E-2</c:v>
                </c:pt>
                <c:pt idx="7">
                  <c:v>1.0345846881466154E-2</c:v>
                </c:pt>
                <c:pt idx="8">
                  <c:v>7.9810818799881753E-3</c:v>
                </c:pt>
                <c:pt idx="9">
                  <c:v>7.3898906296186815E-3</c:v>
                </c:pt>
                <c:pt idx="10">
                  <c:v>5.6163168785101983E-3</c:v>
                </c:pt>
                <c:pt idx="11">
                  <c:v>1.7735737511084836E-3</c:v>
                </c:pt>
                <c:pt idx="12">
                  <c:v>2.3647650014779783E-3</c:v>
                </c:pt>
                <c:pt idx="13">
                  <c:v>5.9119125036949458E-4</c:v>
                </c:pt>
                <c:pt idx="14">
                  <c:v>2.9559562518474729E-4</c:v>
                </c:pt>
                <c:pt idx="15">
                  <c:v>1.7735737511084836E-3</c:v>
                </c:pt>
                <c:pt idx="16">
                  <c:v>2.9559562518474729E-4</c:v>
                </c:pt>
                <c:pt idx="17">
                  <c:v>2.9559562518474729E-4</c:v>
                </c:pt>
                <c:pt idx="18">
                  <c:v>0</c:v>
                </c:pt>
                <c:pt idx="19">
                  <c:v>1.7735737511084836E-3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BE-4D23-A9AF-F280F0600B4F}"/>
            </c:ext>
          </c:extLst>
        </c:ser>
        <c:ser>
          <c:idx val="1"/>
          <c:order val="1"/>
          <c:tx>
            <c:strRef>
              <c:f>Figure1!$E$1</c:f>
              <c:strCache>
                <c:ptCount val="1"/>
                <c:pt idx="0">
                  <c:v>Not Reached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Figure1!$A$2:$A$21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Figure1!$E$2:$E$21</c:f>
              <c:numCache>
                <c:formatCode>0.000</c:formatCode>
                <c:ptCount val="20"/>
                <c:pt idx="0">
                  <c:v>0.14768683274021352</c:v>
                </c:pt>
                <c:pt idx="1">
                  <c:v>0.11921708185053381</c:v>
                </c:pt>
                <c:pt idx="2">
                  <c:v>5.5160142348754451E-2</c:v>
                </c:pt>
                <c:pt idx="3">
                  <c:v>8.1850533807829182E-2</c:v>
                </c:pt>
                <c:pt idx="4">
                  <c:v>8.3629893238434158E-2</c:v>
                </c:pt>
                <c:pt idx="5">
                  <c:v>6.7615658362989328E-2</c:v>
                </c:pt>
                <c:pt idx="6">
                  <c:v>3.7366548042704624E-2</c:v>
                </c:pt>
                <c:pt idx="7">
                  <c:v>4.9822064056939501E-2</c:v>
                </c:pt>
                <c:pt idx="8">
                  <c:v>2.8469750889679714E-2</c:v>
                </c:pt>
                <c:pt idx="9">
                  <c:v>7.6512455516014238E-2</c:v>
                </c:pt>
                <c:pt idx="10">
                  <c:v>3.3807829181494664E-2</c:v>
                </c:pt>
                <c:pt idx="11">
                  <c:v>2.491103202846975E-2</c:v>
                </c:pt>
                <c:pt idx="12">
                  <c:v>2.491103202846975E-2</c:v>
                </c:pt>
                <c:pt idx="13">
                  <c:v>1.9572953736654804E-2</c:v>
                </c:pt>
                <c:pt idx="14">
                  <c:v>5.3380782918149468E-3</c:v>
                </c:pt>
                <c:pt idx="15">
                  <c:v>1.2455516014234875E-2</c:v>
                </c:pt>
                <c:pt idx="16">
                  <c:v>5.3380782918149468E-3</c:v>
                </c:pt>
                <c:pt idx="17">
                  <c:v>1.2455516014234875E-2</c:v>
                </c:pt>
                <c:pt idx="18">
                  <c:v>1.7793594306049821E-3</c:v>
                </c:pt>
                <c:pt idx="19">
                  <c:v>2.1352313167259787E-2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BE-4D23-A9AF-F280F0600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4366240"/>
        <c:axId val="734367880"/>
      </c:barChart>
      <c:catAx>
        <c:axId val="734366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4367880"/>
        <c:crosses val="autoZero"/>
        <c:auto val="1"/>
        <c:lblAlgn val="ctr"/>
        <c:lblOffset val="100"/>
        <c:noMultiLvlLbl val="0"/>
      </c:catAx>
      <c:valAx>
        <c:axId val="734367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436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Number of Attempts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Figure1!$D$22</c:f>
              <c:strCache>
                <c:ptCount val="1"/>
                <c:pt idx="0">
                  <c:v>Reached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Figure1!$D$23:$D$41</c:f>
              <c:numCache>
                <c:formatCode>0.000</c:formatCode>
                <c:ptCount val="19"/>
                <c:pt idx="0">
                  <c:v>0.20336979012710613</c:v>
                </c:pt>
                <c:pt idx="1">
                  <c:v>0.10937038131835648</c:v>
                </c:pt>
                <c:pt idx="2">
                  <c:v>5.8232338161395211E-2</c:v>
                </c:pt>
                <c:pt idx="3">
                  <c:v>3.7836240023647653E-2</c:v>
                </c:pt>
                <c:pt idx="4">
                  <c:v>2.3943245639964528E-2</c:v>
                </c:pt>
                <c:pt idx="5">
                  <c:v>1.8622524386639076E-2</c:v>
                </c:pt>
                <c:pt idx="6">
                  <c:v>8.276677505172924E-3</c:v>
                </c:pt>
                <c:pt idx="7">
                  <c:v>7.3898906296186815E-3</c:v>
                </c:pt>
                <c:pt idx="8">
                  <c:v>5.3207212533254505E-3</c:v>
                </c:pt>
                <c:pt idx="9">
                  <c:v>4.7295300029559567E-3</c:v>
                </c:pt>
                <c:pt idx="10">
                  <c:v>2.3647650014779783E-3</c:v>
                </c:pt>
                <c:pt idx="11">
                  <c:v>4.138338752586462E-3</c:v>
                </c:pt>
                <c:pt idx="12">
                  <c:v>2.9559562518474729E-4</c:v>
                </c:pt>
                <c:pt idx="13">
                  <c:v>8.8678687555424182E-4</c:v>
                </c:pt>
                <c:pt idx="14">
                  <c:v>5.9119125036949458E-4</c:v>
                </c:pt>
                <c:pt idx="15">
                  <c:v>8.8678687555424182E-4</c:v>
                </c:pt>
                <c:pt idx="16">
                  <c:v>5.9119125036949458E-4</c:v>
                </c:pt>
                <c:pt idx="17">
                  <c:v>5.9119125036949458E-4</c:v>
                </c:pt>
                <c:pt idx="18">
                  <c:v>1.7735737511084836E-3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ED-4984-AD1F-B95851B3CAEE}"/>
            </c:ext>
          </c:extLst>
        </c:ser>
        <c:ser>
          <c:idx val="1"/>
          <c:order val="1"/>
          <c:tx>
            <c:strRef>
              <c:f>Figure1!$E$22</c:f>
              <c:strCache>
                <c:ptCount val="1"/>
                <c:pt idx="0">
                  <c:v>Not Reached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Figure1!$E$23:$E$41</c:f>
              <c:numCache>
                <c:formatCode>0.000</c:formatCode>
                <c:ptCount val="19"/>
                <c:pt idx="0">
                  <c:v>3.5587188612099642E-3</c:v>
                </c:pt>
                <c:pt idx="1">
                  <c:v>0</c:v>
                </c:pt>
                <c:pt idx="2">
                  <c:v>0</c:v>
                </c:pt>
                <c:pt idx="3">
                  <c:v>1.0676156583629894E-2</c:v>
                </c:pt>
                <c:pt idx="4">
                  <c:v>0</c:v>
                </c:pt>
                <c:pt idx="5">
                  <c:v>8.8967971530249119E-3</c:v>
                </c:pt>
                <c:pt idx="6">
                  <c:v>7.1174377224199285E-3</c:v>
                </c:pt>
                <c:pt idx="7">
                  <c:v>3.5587188612099642E-3</c:v>
                </c:pt>
                <c:pt idx="8">
                  <c:v>1.2455516014234875E-2</c:v>
                </c:pt>
                <c:pt idx="9">
                  <c:v>8.8967971530249119E-3</c:v>
                </c:pt>
                <c:pt idx="10">
                  <c:v>8.8967971530249119E-3</c:v>
                </c:pt>
                <c:pt idx="11">
                  <c:v>8.8967971530249119E-3</c:v>
                </c:pt>
                <c:pt idx="12">
                  <c:v>8.8967971530249119E-3</c:v>
                </c:pt>
                <c:pt idx="13">
                  <c:v>8.8967971530249119E-3</c:v>
                </c:pt>
                <c:pt idx="14">
                  <c:v>8.8967971530249119E-3</c:v>
                </c:pt>
                <c:pt idx="15">
                  <c:v>0</c:v>
                </c:pt>
                <c:pt idx="16">
                  <c:v>5.3380782918149468E-3</c:v>
                </c:pt>
                <c:pt idx="17">
                  <c:v>1.0676156583629894E-2</c:v>
                </c:pt>
                <c:pt idx="18">
                  <c:v>1.601423487544484E-2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ED-4984-AD1F-B95851B3C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89504223"/>
        <c:axId val="1883745503"/>
      </c:barChart>
      <c:catAx>
        <c:axId val="1789504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3745503"/>
        <c:crosses val="autoZero"/>
        <c:auto val="1"/>
        <c:lblAlgn val="ctr"/>
        <c:lblOffset val="100"/>
        <c:noMultiLvlLbl val="0"/>
      </c:catAx>
      <c:valAx>
        <c:axId val="1883745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9504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Number of Attempts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Figure1!$D$42</c:f>
              <c:strCache>
                <c:ptCount val="1"/>
                <c:pt idx="0">
                  <c:v>Reached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Figure1!$D$43:$D$62</c:f>
              <c:numCache>
                <c:formatCode>0.000</c:formatCode>
                <c:ptCount val="20"/>
                <c:pt idx="0">
                  <c:v>0.19923145137451967</c:v>
                </c:pt>
                <c:pt idx="1">
                  <c:v>0.10966597694354123</c:v>
                </c:pt>
                <c:pt idx="2">
                  <c:v>6.9464971918415608E-2</c:v>
                </c:pt>
                <c:pt idx="3">
                  <c:v>3.1924327519952701E-2</c:v>
                </c:pt>
                <c:pt idx="4">
                  <c:v>2.0100502512562814E-2</c:v>
                </c:pt>
                <c:pt idx="5">
                  <c:v>1.300620750812888E-2</c:v>
                </c:pt>
                <c:pt idx="6">
                  <c:v>1.3892994383683122E-2</c:v>
                </c:pt>
                <c:pt idx="7">
                  <c:v>4.138338752586462E-3</c:v>
                </c:pt>
                <c:pt idx="8">
                  <c:v>4.7295300029559567E-3</c:v>
                </c:pt>
                <c:pt idx="9">
                  <c:v>4.7295300029559567E-3</c:v>
                </c:pt>
                <c:pt idx="10">
                  <c:v>2.069169376293231E-3</c:v>
                </c:pt>
                <c:pt idx="11">
                  <c:v>1.4779781259237363E-3</c:v>
                </c:pt>
                <c:pt idx="12">
                  <c:v>2.3647650014779783E-3</c:v>
                </c:pt>
                <c:pt idx="13">
                  <c:v>1.4779781259237363E-3</c:v>
                </c:pt>
                <c:pt idx="14">
                  <c:v>1.7735737511084836E-3</c:v>
                </c:pt>
                <c:pt idx="15">
                  <c:v>8.8678687555424182E-4</c:v>
                </c:pt>
                <c:pt idx="16">
                  <c:v>1.1823825007389892E-3</c:v>
                </c:pt>
                <c:pt idx="17">
                  <c:v>5.9119125036949458E-4</c:v>
                </c:pt>
                <c:pt idx="18">
                  <c:v>0</c:v>
                </c:pt>
                <c:pt idx="19">
                  <c:v>8.8678687555424182E-4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17-44A9-8718-F8C3F4DC1926}"/>
            </c:ext>
          </c:extLst>
        </c:ser>
        <c:ser>
          <c:idx val="1"/>
          <c:order val="1"/>
          <c:tx>
            <c:strRef>
              <c:f>Figure1!$E$42</c:f>
              <c:strCache>
                <c:ptCount val="1"/>
                <c:pt idx="0">
                  <c:v>Not Reached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Figure1!$E$43:$E$62</c:f>
              <c:numCache>
                <c:formatCode>0.000</c:formatCode>
                <c:ptCount val="20"/>
                <c:pt idx="0">
                  <c:v>1.7793594306049821E-3</c:v>
                </c:pt>
                <c:pt idx="1">
                  <c:v>7.1174377224199285E-3</c:v>
                </c:pt>
                <c:pt idx="2">
                  <c:v>1.2455516014234875E-2</c:v>
                </c:pt>
                <c:pt idx="3">
                  <c:v>0</c:v>
                </c:pt>
                <c:pt idx="4">
                  <c:v>1.4234875444839857E-2</c:v>
                </c:pt>
                <c:pt idx="5">
                  <c:v>8.8967971530249119E-3</c:v>
                </c:pt>
                <c:pt idx="6">
                  <c:v>1.601423487544484E-2</c:v>
                </c:pt>
                <c:pt idx="7">
                  <c:v>1.7793594306049821E-3</c:v>
                </c:pt>
                <c:pt idx="8">
                  <c:v>1.2455516014234875E-2</c:v>
                </c:pt>
                <c:pt idx="9">
                  <c:v>8.8967971530249119E-3</c:v>
                </c:pt>
                <c:pt idx="10">
                  <c:v>5.3380782918149468E-3</c:v>
                </c:pt>
                <c:pt idx="11">
                  <c:v>5.3380782918149468E-3</c:v>
                </c:pt>
                <c:pt idx="12">
                  <c:v>1.0676156583629894E-2</c:v>
                </c:pt>
                <c:pt idx="13">
                  <c:v>1.7793594306049821E-3</c:v>
                </c:pt>
                <c:pt idx="14">
                  <c:v>7.1174377224199285E-3</c:v>
                </c:pt>
                <c:pt idx="15">
                  <c:v>7.1174377224199285E-3</c:v>
                </c:pt>
                <c:pt idx="16">
                  <c:v>3.5587188612099642E-3</c:v>
                </c:pt>
                <c:pt idx="17">
                  <c:v>0</c:v>
                </c:pt>
                <c:pt idx="18">
                  <c:v>8.8967971530249119E-3</c:v>
                </c:pt>
                <c:pt idx="19">
                  <c:v>1.601423487544484E-2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17-44A9-8718-F8C3F4DC1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2737327"/>
        <c:axId val="739173807"/>
      </c:barChart>
      <c:catAx>
        <c:axId val="189273732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9173807"/>
        <c:crosses val="autoZero"/>
        <c:auto val="1"/>
        <c:lblAlgn val="ctr"/>
        <c:lblOffset val="100"/>
        <c:noMultiLvlLbl val="0"/>
      </c:catAx>
      <c:valAx>
        <c:axId val="739173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2737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Skipped a meal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'T3.3'!$M$4</c:f>
              <c:strCache>
                <c:ptCount val="1"/>
                <c:pt idx="0">
                  <c:v>August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'T3.3'!$L$5:$L$10</c:f>
              <c:strCache>
                <c:ptCount val="6"/>
                <c:pt idx="0">
                  <c:v>Overall</c:v>
                </c:pt>
                <c:pt idx="1">
                  <c:v>Q1</c:v>
                </c:pt>
                <c:pt idx="2">
                  <c:v>Q2</c:v>
                </c:pt>
                <c:pt idx="3">
                  <c:v>Q3</c:v>
                </c:pt>
                <c:pt idx="4">
                  <c:v>Q4</c:v>
                </c:pt>
                <c:pt idx="5">
                  <c:v>Q5</c:v>
                </c:pt>
              </c:strCache>
            </c:strRef>
          </c:cat>
          <c:val>
            <c:numRef>
              <c:f>'T3.3'!$M$5:$M$10</c:f>
              <c:numCache>
                <c:formatCode>0.0</c:formatCode>
                <c:ptCount val="6"/>
                <c:pt idx="0">
                  <c:v>67.46380667178461</c:v>
                </c:pt>
                <c:pt idx="1">
                  <c:v>80.720203116471907</c:v>
                </c:pt>
                <c:pt idx="2">
                  <c:v>81.188085795829736</c:v>
                </c:pt>
                <c:pt idx="3">
                  <c:v>73.856439621586219</c:v>
                </c:pt>
                <c:pt idx="4">
                  <c:v>58.621544975542577</c:v>
                </c:pt>
                <c:pt idx="5">
                  <c:v>45.403867912198528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42-423B-8F6E-64A2B36F8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969664"/>
        <c:axId val="81997032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'T4'!#REF!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'T3.3'!$L$5:$L$10</c15:sqref>
                        </c15:formulaRef>
                      </c:ext>
                    </c:extLst>
                    <c:strCache>
                      <c:ptCount val="6"/>
                      <c:pt idx="0">
                        <c:v>Overall</c:v>
                      </c:pt>
                      <c:pt idx="1">
                        <c:v>Q1</c:v>
                      </c:pt>
                      <c:pt idx="2">
                        <c:v>Q2</c:v>
                      </c:pt>
                      <c:pt idx="3">
                        <c:v>Q3</c:v>
                      </c:pt>
                      <c:pt idx="4">
                        <c:v>Q4</c:v>
                      </c:pt>
                      <c:pt idx="5">
                        <c:v>Q5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'T4'!#REF!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8642-423B-8F6E-64A2B36F82C6}"/>
                  </c:ext>
                </c:extLst>
              </c15:ser>
            </c15:filteredBarSeries>
          </c:ext>
        </c:extLst>
      </c:barChart>
      <c:catAx>
        <c:axId val="819969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970320"/>
        <c:crosses val="autoZero"/>
        <c:auto val="1"/>
        <c:lblAlgn val="ctr"/>
        <c:lblOffset val="100"/>
        <c:noMultiLvlLbl val="0"/>
      </c:catAx>
      <c:valAx>
        <c:axId val="81997032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969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 out of Food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'T3.3'!$M$11</c:f>
              <c:strCache>
                <c:ptCount val="1"/>
                <c:pt idx="0">
                  <c:v>August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'T3.3'!$L$12:$L$17</c:f>
              <c:strCache>
                <c:ptCount val="6"/>
                <c:pt idx="0">
                  <c:v>Overall</c:v>
                </c:pt>
                <c:pt idx="1">
                  <c:v>Q1</c:v>
                </c:pt>
                <c:pt idx="2">
                  <c:v>Q2</c:v>
                </c:pt>
                <c:pt idx="3">
                  <c:v>Q3</c:v>
                </c:pt>
                <c:pt idx="4">
                  <c:v>Q4</c:v>
                </c:pt>
                <c:pt idx="5">
                  <c:v>Q5</c:v>
                </c:pt>
              </c:strCache>
            </c:strRef>
          </c:cat>
          <c:val>
            <c:numRef>
              <c:f>'T3.3'!$M$12:$M$17</c:f>
              <c:numCache>
                <c:formatCode>0.0</c:formatCode>
                <c:ptCount val="6"/>
                <c:pt idx="0">
                  <c:v>50.084509164463213</c:v>
                </c:pt>
                <c:pt idx="1">
                  <c:v>64.186022189226435</c:v>
                </c:pt>
                <c:pt idx="2">
                  <c:v>62.624870868338931</c:v>
                </c:pt>
                <c:pt idx="3">
                  <c:v>52.07635814505619</c:v>
                </c:pt>
                <c:pt idx="4">
                  <c:v>44.936211568809263</c:v>
                </c:pt>
                <c:pt idx="5">
                  <c:v>29.743045748458091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EE-4261-9D72-AB215EF6E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7172528"/>
        <c:axId val="6571728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'T4'!#REF!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'T3.3'!$L$12:$L$17</c15:sqref>
                        </c15:formulaRef>
                      </c:ext>
                    </c:extLst>
                    <c:strCache>
                      <c:ptCount val="6"/>
                      <c:pt idx="0">
                        <c:v>Overall</c:v>
                      </c:pt>
                      <c:pt idx="1">
                        <c:v>Q1</c:v>
                      </c:pt>
                      <c:pt idx="2">
                        <c:v>Q2</c:v>
                      </c:pt>
                      <c:pt idx="3">
                        <c:v>Q3</c:v>
                      </c:pt>
                      <c:pt idx="4">
                        <c:v>Q4</c:v>
                      </c:pt>
                      <c:pt idx="5">
                        <c:v>Q5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'T4'!#REF!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3AEE-4261-9D72-AB215EF6EFBA}"/>
                  </c:ext>
                </c:extLst>
              </c15:ser>
            </c15:filteredBarSeries>
          </c:ext>
        </c:extLst>
      </c:barChart>
      <c:catAx>
        <c:axId val="657172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7172856"/>
        <c:crosses val="autoZero"/>
        <c:auto val="1"/>
        <c:lblAlgn val="ctr"/>
        <c:lblOffset val="100"/>
        <c:noMultiLvlLbl val="0"/>
      </c:catAx>
      <c:valAx>
        <c:axId val="65717285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7172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Did not eat for a whole day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'T3.3'!$M$18</c:f>
              <c:strCache>
                <c:ptCount val="1"/>
                <c:pt idx="0">
                  <c:v>June/July 2020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'T3.3'!$L$19:$L$24</c:f>
              <c:strCache>
                <c:ptCount val="6"/>
                <c:pt idx="0">
                  <c:v>Overall</c:v>
                </c:pt>
                <c:pt idx="1">
                  <c:v>Q1</c:v>
                </c:pt>
                <c:pt idx="2">
                  <c:v>Q2</c:v>
                </c:pt>
                <c:pt idx="3">
                  <c:v>Q3</c:v>
                </c:pt>
                <c:pt idx="4">
                  <c:v>Q4</c:v>
                </c:pt>
                <c:pt idx="5">
                  <c:v>Q5</c:v>
                </c:pt>
              </c:strCache>
            </c:strRef>
          </c:cat>
          <c:val>
            <c:numRef>
              <c:f>'T3.3'!$M$19:$M$24</c:f>
              <c:numCache>
                <c:formatCode>0.0</c:formatCode>
                <c:ptCount val="6"/>
                <c:pt idx="0">
                  <c:v>21.347830412501956</c:v>
                </c:pt>
                <c:pt idx="1">
                  <c:v>32.590106707764427</c:v>
                </c:pt>
                <c:pt idx="2">
                  <c:v>25.429786479841635</c:v>
                </c:pt>
                <c:pt idx="3">
                  <c:v>24.15418348758827</c:v>
                </c:pt>
                <c:pt idx="4">
                  <c:v>15.708606832609576</c:v>
                </c:pt>
                <c:pt idx="5">
                  <c:v>11.296591572443436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CF-4B70-9A60-BB8ED599B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7156800"/>
        <c:axId val="65716204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'T4'!#REF!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'T3.3'!$L$19:$L$24</c15:sqref>
                        </c15:formulaRef>
                      </c:ext>
                    </c:extLst>
                    <c:strCache>
                      <c:ptCount val="6"/>
                      <c:pt idx="0">
                        <c:v>Overall</c:v>
                      </c:pt>
                      <c:pt idx="1">
                        <c:v>Q1</c:v>
                      </c:pt>
                      <c:pt idx="2">
                        <c:v>Q2</c:v>
                      </c:pt>
                      <c:pt idx="3">
                        <c:v>Q3</c:v>
                      </c:pt>
                      <c:pt idx="4">
                        <c:v>Q4</c:v>
                      </c:pt>
                      <c:pt idx="5">
                        <c:v>Q5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'T4'!#REF!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5DCF-4B70-9A60-BB8ED599B133}"/>
                  </c:ext>
                </c:extLst>
              </c15:ser>
            </c15:filteredBarSeries>
          </c:ext>
        </c:extLst>
      </c:barChart>
      <c:catAx>
        <c:axId val="657156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7162048"/>
        <c:crosses val="autoZero"/>
        <c:auto val="1"/>
        <c:lblAlgn val="ctr"/>
        <c:lblOffset val="100"/>
        <c:noMultiLvlLbl val="0"/>
      </c:catAx>
      <c:valAx>
        <c:axId val="65716204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7156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508000</xdr:colOff>
      <xdr:row>1</xdr:row>
      <xdr:rowOff>63500</xdr:rowOff>
    </xdr:from>
    <xdr:to>
      <xdr:col>15</xdr:col>
      <xdr:colOff>327024</xdr:colOff>
      <xdr:row>17</xdr:row>
      <xdr:rowOff>120650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E972489-C13A-44CB-B405-458778139A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517524</xdr:colOff>
      <xdr:row>22</xdr:row>
      <xdr:rowOff>31750</xdr:rowOff>
    </xdr:from>
    <xdr:to>
      <xdr:col>15</xdr:col>
      <xdr:colOff>438149</xdr:colOff>
      <xdr:row>37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EA3015-61F7-4C4D-8C0C-62C1BA915E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460374</xdr:colOff>
      <xdr:row>43</xdr:row>
      <xdr:rowOff>180974</xdr:rowOff>
    </xdr:from>
    <xdr:to>
      <xdr:col>15</xdr:col>
      <xdr:colOff>311149</xdr:colOff>
      <xdr:row>62</xdr:row>
      <xdr:rowOff>88899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E063DC7-7EC4-449F-B9D4-68321D050E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310443</xdr:colOff>
      <xdr:row>1</xdr:row>
      <xdr:rowOff>155223</xdr:rowOff>
    </xdr:from>
    <xdr:to>
      <xdr:col>13</xdr:col>
      <xdr:colOff>42332</xdr:colOff>
      <xdr:row>23</xdr:row>
      <xdr:rowOff>105043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3B61301-A3DA-4439-8D8F-4B669B23F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3832" y="338667"/>
          <a:ext cx="5510389" cy="39855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198120</xdr:colOff>
      <xdr:row>3</xdr:row>
      <xdr:rowOff>13335</xdr:rowOff>
    </xdr:from>
    <xdr:to>
      <xdr:col>10</xdr:col>
      <xdr:colOff>342900</xdr:colOff>
      <xdr:row>17</xdr:row>
      <xdr:rowOff>184785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90FD24-5A05-4D53-AD71-7F1D87E79B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7620</xdr:colOff>
      <xdr:row>3</xdr:row>
      <xdr:rowOff>7620</xdr:rowOff>
    </xdr:from>
    <xdr:to>
      <xdr:col>21</xdr:col>
      <xdr:colOff>152400</xdr:colOff>
      <xdr:row>18</xdr:row>
      <xdr:rowOff>7620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11DEF2E-6E5E-4EEF-B8CA-72ED7389D1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205740</xdr:colOff>
      <xdr:row>19</xdr:row>
      <xdr:rowOff>0</xdr:rowOff>
    </xdr:from>
    <xdr:to>
      <xdr:col>10</xdr:col>
      <xdr:colOff>350520</xdr:colOff>
      <xdr:row>34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1601041-6931-4D08-B415-86DF017DA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b354590\WBG\Kevin%20Robert%20McGee%20-%20Nigeria%20COVID%2019\Analysis\Table\Round%203\R3%20Section%204b%20-%20NFEs%20&amp;%20Agricultu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1a"/>
      <sheetName val="R3T1a"/>
      <sheetName val="T1b"/>
      <sheetName val="F1a"/>
      <sheetName val="F1b"/>
      <sheetName val="F1c"/>
      <sheetName val="F1c data"/>
      <sheetName val="T8"/>
      <sheetName val="T8c"/>
      <sheetName val="T9a"/>
      <sheetName val="T9b"/>
      <sheetName val="T9c"/>
      <sheetName val="F9b"/>
      <sheetName val="T9"/>
      <sheetName val="T10"/>
      <sheetName val="T11"/>
      <sheetName val="T12"/>
      <sheetName val="T12a"/>
      <sheetName val="T13"/>
      <sheetName val="T14"/>
      <sheetName val="T14a"/>
      <sheetName val="T15"/>
      <sheetName val="T16"/>
      <sheetName val="T17"/>
    </sheetNames>
    <sheetDataSet>
      <sheetData sheetId="0"/>
      <sheetData sheetId="1"/>
      <sheetData sheetId="2">
        <row r="17">
          <cell r="A17" t="str">
            <v>Operating since April/May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Talip Kilic" id="{979DFBB8-F942-47BB-BF29-C95615725FB6}" userId="S::tkilic@worldbank.org::9c761886-3370-4a99-8cb7-2a57ef52149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0-05-29T15:33:43.61" personId="{979DFBB8-F942-47BB-BF29-C95615725FB6}" id="{83A0E5F8-4D46-4DCE-AC7B-E6AB78B80093}">
    <text>Report the mean values for each FIES question and report the composite index- and by wealth quintile. I would report  the composite-index before the breakdown by question.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5FD64-F345-4294-AFBB-2B6CA9A3DEA7}">
  <sheetPr codeName="Sheet1">
    <tabColor rgb="FF00B050"/>
  </sheetPr>
  <dimension ref="A1:B59"/>
  <sheetViews>
    <sheetView showGridLines="0" tabSelected="1" workbookViewId="0">
      <selection sqref="A1:D1"/>
    </sheetView>
  </sheetViews>
  <sheetFormatPr defaultRowHeight="14.5" x14ac:dyDescent="0.35"/>
  <sheetData>
    <row r="1" spans="1:2" x14ac:dyDescent="0.35">
      <c r="A1" s="75" t="s">
        <v>236</v>
      </c>
    </row>
    <row r="2" spans="1:2" x14ac:dyDescent="0.35">
      <c r="A2" t="s">
        <v>237</v>
      </c>
      <c r="B2" t="str">
        <f>'T0.1'!A1</f>
        <v>Table 0.1: Sample Composition (# of Households)</v>
      </c>
    </row>
    <row r="3" spans="1:2" x14ac:dyDescent="0.35">
      <c r="A3" t="s">
        <v>238</v>
      </c>
      <c r="B3" t="str">
        <f>'T0.2'!A1</f>
        <v>Table 0.2: Contact Rate</v>
      </c>
    </row>
    <row r="4" spans="1:2" x14ac:dyDescent="0.35">
      <c r="A4" t="s">
        <v>239</v>
      </c>
      <c r="B4" t="str">
        <f>Figure1!A1</f>
        <v>Number of Attempts</v>
      </c>
    </row>
    <row r="5" spans="1:2" x14ac:dyDescent="0.35">
      <c r="A5" t="s">
        <v>240</v>
      </c>
      <c r="B5" t="str">
        <f>'T0.3'!A1</f>
        <v>Table 0.3: Result of Interview</v>
      </c>
    </row>
    <row r="6" spans="1:2" x14ac:dyDescent="0.35">
      <c r="A6" t="s">
        <v>241</v>
      </c>
      <c r="B6" t="str">
        <f>'T0.4'!A1</f>
        <v>Table 0.4: Language of interivew</v>
      </c>
    </row>
    <row r="7" spans="1:2" x14ac:dyDescent="0.35">
      <c r="A7" t="s">
        <v>243</v>
      </c>
      <c r="B7" t="s">
        <v>244</v>
      </c>
    </row>
    <row r="8" spans="1:2" x14ac:dyDescent="0.35">
      <c r="A8" t="s">
        <v>242</v>
      </c>
      <c r="B8" t="s">
        <v>254</v>
      </c>
    </row>
    <row r="9" spans="1:2" x14ac:dyDescent="0.35">
      <c r="A9" s="75" t="s">
        <v>245</v>
      </c>
    </row>
    <row r="10" spans="1:2" x14ac:dyDescent="0.35">
      <c r="A10" t="s">
        <v>100</v>
      </c>
      <c r="B10" t="s">
        <v>101</v>
      </c>
    </row>
    <row r="11" spans="1:2" x14ac:dyDescent="0.35">
      <c r="A11" t="s">
        <v>99</v>
      </c>
      <c r="B11" t="s">
        <v>57</v>
      </c>
    </row>
    <row r="12" spans="1:2" x14ac:dyDescent="0.35">
      <c r="A12" t="s">
        <v>98</v>
      </c>
      <c r="B12" t="s">
        <v>68</v>
      </c>
    </row>
    <row r="13" spans="1:2" x14ac:dyDescent="0.35">
      <c r="A13" t="s">
        <v>97</v>
      </c>
      <c r="B13" t="s">
        <v>79</v>
      </c>
    </row>
    <row r="14" spans="1:2" x14ac:dyDescent="0.35">
      <c r="A14" t="s">
        <v>96</v>
      </c>
      <c r="B14" t="s">
        <v>102</v>
      </c>
    </row>
    <row r="15" spans="1:2" x14ac:dyDescent="0.35">
      <c r="A15" s="75" t="s">
        <v>246</v>
      </c>
    </row>
    <row r="16" spans="1:2" x14ac:dyDescent="0.35">
      <c r="A16" t="s">
        <v>25</v>
      </c>
      <c r="B16" t="s">
        <v>607</v>
      </c>
    </row>
    <row r="17" spans="1:2" x14ac:dyDescent="0.35">
      <c r="A17" t="s">
        <v>26</v>
      </c>
      <c r="B17" t="str">
        <f>'T2.7'!A1</f>
        <v>Table 2.7. Degree of worry about self/immediate family becoming seriously ill from Coronavirus</v>
      </c>
    </row>
    <row r="18" spans="1:2" x14ac:dyDescent="0.35">
      <c r="A18" t="s">
        <v>28</v>
      </c>
      <c r="B18" t="str">
        <f>'T2.8'!A1</f>
        <v>Table 2.8. Degree of perception of threat to household's finance caused by coronavirus</v>
      </c>
    </row>
    <row r="19" spans="1:2" x14ac:dyDescent="0.35">
      <c r="A19" s="75" t="s">
        <v>214</v>
      </c>
    </row>
    <row r="20" spans="1:2" x14ac:dyDescent="0.35">
      <c r="A20" t="s">
        <v>608</v>
      </c>
      <c r="B20" t="s">
        <v>447</v>
      </c>
    </row>
    <row r="21" spans="1:2" x14ac:dyDescent="0.35">
      <c r="A21" t="s">
        <v>610</v>
      </c>
      <c r="B21" t="s">
        <v>609</v>
      </c>
    </row>
    <row r="22" spans="1:2" x14ac:dyDescent="0.35">
      <c r="A22" t="s">
        <v>120</v>
      </c>
      <c r="B22" t="s">
        <v>117</v>
      </c>
    </row>
    <row r="23" spans="1:2" x14ac:dyDescent="0.35">
      <c r="A23" t="s">
        <v>611</v>
      </c>
      <c r="B23" t="s">
        <v>464</v>
      </c>
    </row>
    <row r="24" spans="1:2" ht="14.5" customHeight="1" x14ac:dyDescent="0.35">
      <c r="A24" t="s">
        <v>612</v>
      </c>
      <c r="B24" t="s">
        <v>475</v>
      </c>
    </row>
    <row r="25" spans="1:2" ht="14.5" customHeight="1" x14ac:dyDescent="0.35">
      <c r="A25" t="s">
        <v>613</v>
      </c>
      <c r="B25" t="s">
        <v>476</v>
      </c>
    </row>
    <row r="26" spans="1:2" x14ac:dyDescent="0.35">
      <c r="A26" t="s">
        <v>614</v>
      </c>
      <c r="B26" t="s">
        <v>119</v>
      </c>
    </row>
    <row r="27" spans="1:2" ht="14.5" customHeight="1" x14ac:dyDescent="0.35">
      <c r="A27" t="s">
        <v>615</v>
      </c>
      <c r="B27" t="s">
        <v>581</v>
      </c>
    </row>
    <row r="28" spans="1:2" x14ac:dyDescent="0.35">
      <c r="A28" t="s">
        <v>616</v>
      </c>
      <c r="B28" t="s">
        <v>502</v>
      </c>
    </row>
    <row r="29" spans="1:2" x14ac:dyDescent="0.35">
      <c r="A29" t="s">
        <v>617</v>
      </c>
      <c r="B29" t="s">
        <v>512</v>
      </c>
    </row>
    <row r="30" spans="1:2" x14ac:dyDescent="0.35">
      <c r="A30" t="s">
        <v>618</v>
      </c>
      <c r="B30" t="s">
        <v>513</v>
      </c>
    </row>
    <row r="31" spans="1:2" x14ac:dyDescent="0.35">
      <c r="A31" t="s">
        <v>619</v>
      </c>
      <c r="B31" t="s">
        <v>620</v>
      </c>
    </row>
    <row r="32" spans="1:2" x14ac:dyDescent="0.35">
      <c r="A32" t="s">
        <v>622</v>
      </c>
      <c r="B32" t="s">
        <v>621</v>
      </c>
    </row>
    <row r="33" spans="1:2" x14ac:dyDescent="0.35">
      <c r="A33" s="75" t="s">
        <v>213</v>
      </c>
    </row>
    <row r="34" spans="1:2" ht="14.5" customHeight="1" x14ac:dyDescent="0.35">
      <c r="A34" s="76" t="s">
        <v>248</v>
      </c>
      <c r="B34" t="s">
        <v>625</v>
      </c>
    </row>
    <row r="35" spans="1:2" ht="14.5" customHeight="1" x14ac:dyDescent="0.35">
      <c r="A35" s="76" t="s">
        <v>624</v>
      </c>
      <c r="B35" t="s">
        <v>623</v>
      </c>
    </row>
    <row r="36" spans="1:2" x14ac:dyDescent="0.35">
      <c r="A36" s="76" t="s">
        <v>249</v>
      </c>
      <c r="B36" t="s">
        <v>226</v>
      </c>
    </row>
    <row r="37" spans="1:2" x14ac:dyDescent="0.35">
      <c r="A37" s="76" t="s">
        <v>250</v>
      </c>
      <c r="B37" t="s">
        <v>576</v>
      </c>
    </row>
    <row r="38" spans="1:2" x14ac:dyDescent="0.35">
      <c r="A38" s="76" t="s">
        <v>627</v>
      </c>
      <c r="B38" t="s">
        <v>626</v>
      </c>
    </row>
    <row r="39" spans="1:2" ht="14.5" customHeight="1" x14ac:dyDescent="0.35">
      <c r="A39" s="76" t="s">
        <v>628</v>
      </c>
      <c r="B39" t="s">
        <v>538</v>
      </c>
    </row>
    <row r="40" spans="1:2" x14ac:dyDescent="0.35">
      <c r="A40" s="76" t="s">
        <v>629</v>
      </c>
      <c r="B40" t="s">
        <v>562</v>
      </c>
    </row>
    <row r="41" spans="1:2" x14ac:dyDescent="0.35">
      <c r="A41" s="76" t="s">
        <v>631</v>
      </c>
      <c r="B41" t="s">
        <v>630</v>
      </c>
    </row>
    <row r="42" spans="1:2" x14ac:dyDescent="0.35">
      <c r="A42" s="76" t="s">
        <v>632</v>
      </c>
      <c r="B42" t="s">
        <v>568</v>
      </c>
    </row>
    <row r="43" spans="1:2" x14ac:dyDescent="0.35">
      <c r="A43" s="76" t="s">
        <v>634</v>
      </c>
      <c r="B43" t="s">
        <v>633</v>
      </c>
    </row>
    <row r="44" spans="1:2" ht="14.5" customHeight="1" x14ac:dyDescent="0.35">
      <c r="A44" s="76" t="s">
        <v>635</v>
      </c>
      <c r="B44" t="s">
        <v>638</v>
      </c>
    </row>
    <row r="45" spans="1:2" x14ac:dyDescent="0.35">
      <c r="A45" s="76" t="s">
        <v>636</v>
      </c>
      <c r="B45" t="s">
        <v>639</v>
      </c>
    </row>
    <row r="46" spans="1:2" x14ac:dyDescent="0.35">
      <c r="A46" s="76" t="s">
        <v>637</v>
      </c>
      <c r="B46" t="s">
        <v>640</v>
      </c>
    </row>
    <row r="47" spans="1:2" x14ac:dyDescent="0.35">
      <c r="A47" s="76" t="s">
        <v>641</v>
      </c>
      <c r="B47" t="s">
        <v>522</v>
      </c>
    </row>
    <row r="48" spans="1:2" x14ac:dyDescent="0.35">
      <c r="A48" s="76" t="s">
        <v>642</v>
      </c>
      <c r="B48" t="s">
        <v>534</v>
      </c>
    </row>
    <row r="49" spans="1:2" x14ac:dyDescent="0.35">
      <c r="A49" s="76" t="s">
        <v>644</v>
      </c>
      <c r="B49" t="s">
        <v>643</v>
      </c>
    </row>
    <row r="50" spans="1:2" x14ac:dyDescent="0.35">
      <c r="A50" s="76" t="s">
        <v>647</v>
      </c>
      <c r="B50" t="s">
        <v>645</v>
      </c>
    </row>
    <row r="51" spans="1:2" x14ac:dyDescent="0.35">
      <c r="A51" s="76" t="s">
        <v>648</v>
      </c>
      <c r="B51" t="s">
        <v>646</v>
      </c>
    </row>
    <row r="52" spans="1:2" ht="14.5" customHeight="1" x14ac:dyDescent="0.35">
      <c r="A52" s="76" t="s">
        <v>649</v>
      </c>
      <c r="B52" t="s">
        <v>423</v>
      </c>
    </row>
    <row r="53" spans="1:2" ht="14.5" customHeight="1" x14ac:dyDescent="0.35">
      <c r="A53" s="76" t="s">
        <v>651</v>
      </c>
      <c r="B53" t="s">
        <v>650</v>
      </c>
    </row>
    <row r="54" spans="1:2" x14ac:dyDescent="0.35">
      <c r="A54" s="75" t="s">
        <v>247</v>
      </c>
    </row>
    <row r="55" spans="1:2" ht="14.5" customHeight="1" x14ac:dyDescent="0.35">
      <c r="A55" t="s">
        <v>42</v>
      </c>
      <c r="B55" t="s">
        <v>659</v>
      </c>
    </row>
    <row r="56" spans="1:2" ht="14.5" customHeight="1" x14ac:dyDescent="0.35">
      <c r="A56" t="s">
        <v>43</v>
      </c>
      <c r="B56" t="s">
        <v>658</v>
      </c>
    </row>
    <row r="57" spans="1:2" ht="14.5" customHeight="1" x14ac:dyDescent="0.35">
      <c r="A57" t="s">
        <v>653</v>
      </c>
      <c r="B57" t="s">
        <v>657</v>
      </c>
    </row>
    <row r="58" spans="1:2" ht="14.5" customHeight="1" x14ac:dyDescent="0.35">
      <c r="A58" t="s">
        <v>654</v>
      </c>
      <c r="B58" t="s">
        <v>656</v>
      </c>
    </row>
    <row r="59" spans="1:2" x14ac:dyDescent="0.35">
      <c r="A59" t="s">
        <v>655</v>
      </c>
      <c r="B59" t="s">
        <v>652</v>
      </c>
    </row>
  </sheetData>
  <phoneticPr fontId="21" type="noConversion"/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0322F-89D5-4897-BDE3-01854C0E0A9A}">
  <sheetPr codeName="Sheet2">
    <tabColor rgb="FF00B050"/>
  </sheetPr>
  <dimension ref="A1:O29"/>
  <sheetViews>
    <sheetView showGridLines="0" workbookViewId="0">
      <pane ySplit="3" topLeftCell="A10" activePane="bottomLeft" state="frozen"/>
      <selection sqref="A1:D1"/>
      <selection pane="bottomLeft" sqref="A1:D1"/>
    </sheetView>
  </sheetViews>
  <sheetFormatPr defaultColWidth="9.1796875" defaultRowHeight="14.5" x14ac:dyDescent="0.35"/>
  <cols>
    <col min="1" max="1" width="34.54296875" customWidth="1"/>
    <col min="2" max="2" width="22.26953125" customWidth="1"/>
    <col min="3" max="11" width="8.1796875" customWidth="1"/>
  </cols>
  <sheetData>
    <row r="1" spans="1:15" x14ac:dyDescent="0.35">
      <c r="A1" s="287" t="s">
        <v>124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</row>
    <row r="2" spans="1:15" x14ac:dyDescent="0.35">
      <c r="A2" s="298"/>
      <c r="B2" s="56"/>
      <c r="C2" s="300" t="s">
        <v>60</v>
      </c>
      <c r="D2" s="302" t="s">
        <v>125</v>
      </c>
      <c r="E2" s="303"/>
      <c r="F2" s="304" t="s">
        <v>181</v>
      </c>
      <c r="G2" s="302"/>
      <c r="H2" s="302"/>
      <c r="I2" s="302"/>
      <c r="J2" s="302"/>
      <c r="K2" s="303"/>
      <c r="L2" s="105"/>
    </row>
    <row r="3" spans="1:15" ht="32.5" customHeight="1" x14ac:dyDescent="0.35">
      <c r="A3" s="299"/>
      <c r="B3" s="57"/>
      <c r="C3" s="301"/>
      <c r="D3" s="59" t="s">
        <v>21</v>
      </c>
      <c r="E3" s="61" t="s">
        <v>20</v>
      </c>
      <c r="F3" s="59" t="s">
        <v>185</v>
      </c>
      <c r="G3" s="40" t="s">
        <v>186</v>
      </c>
      <c r="H3" s="40" t="s">
        <v>187</v>
      </c>
      <c r="I3" s="40" t="s">
        <v>188</v>
      </c>
      <c r="J3" s="40" t="s">
        <v>189</v>
      </c>
      <c r="K3" s="61" t="s">
        <v>190</v>
      </c>
      <c r="L3" s="105"/>
    </row>
    <row r="4" spans="1:15" s="70" customFormat="1" x14ac:dyDescent="0.35">
      <c r="A4" s="288" t="s">
        <v>192</v>
      </c>
      <c r="B4" s="289"/>
      <c r="C4" s="119">
        <v>2337</v>
      </c>
      <c r="D4" s="120">
        <v>779</v>
      </c>
      <c r="E4" s="119">
        <v>1558</v>
      </c>
      <c r="F4" s="120">
        <v>123</v>
      </c>
      <c r="G4" s="121">
        <v>390</v>
      </c>
      <c r="H4" s="121">
        <v>266</v>
      </c>
      <c r="I4" s="121">
        <v>202</v>
      </c>
      <c r="J4" s="121">
        <v>658</v>
      </c>
      <c r="K4" s="119">
        <v>698</v>
      </c>
      <c r="L4" s="290" t="s">
        <v>309</v>
      </c>
      <c r="O4" s="130" t="s">
        <v>316</v>
      </c>
    </row>
    <row r="5" spans="1:15" x14ac:dyDescent="0.35">
      <c r="A5" s="292" t="s">
        <v>182</v>
      </c>
      <c r="B5" s="41" t="s">
        <v>183</v>
      </c>
      <c r="C5" s="67">
        <v>1993</v>
      </c>
      <c r="D5" s="68">
        <v>736</v>
      </c>
      <c r="E5" s="68">
        <v>1257</v>
      </c>
      <c r="F5" s="68">
        <v>117</v>
      </c>
      <c r="G5" s="69">
        <v>370</v>
      </c>
      <c r="H5" s="69">
        <v>249</v>
      </c>
      <c r="I5" s="69">
        <v>158</v>
      </c>
      <c r="J5" s="69">
        <v>534</v>
      </c>
      <c r="K5" s="67">
        <v>565</v>
      </c>
      <c r="L5" s="290"/>
      <c r="N5">
        <f>C8/C7</f>
        <v>0.73983739837398377</v>
      </c>
      <c r="O5" s="28">
        <f>100-N5*100</f>
        <v>26.016260162601625</v>
      </c>
    </row>
    <row r="6" spans="1:15" x14ac:dyDescent="0.35">
      <c r="A6" s="293"/>
      <c r="B6" s="58" t="s">
        <v>184</v>
      </c>
      <c r="C6" s="67">
        <v>344</v>
      </c>
      <c r="D6" s="68">
        <v>43</v>
      </c>
      <c r="E6" s="67">
        <v>301</v>
      </c>
      <c r="F6" s="68">
        <v>6</v>
      </c>
      <c r="G6" s="69">
        <v>20</v>
      </c>
      <c r="H6" s="69">
        <v>17</v>
      </c>
      <c r="I6" s="69">
        <v>44</v>
      </c>
      <c r="J6" s="69">
        <v>124</v>
      </c>
      <c r="K6" s="67">
        <v>133</v>
      </c>
      <c r="L6" s="290"/>
    </row>
    <row r="7" spans="1:15" x14ac:dyDescent="0.35">
      <c r="A7" s="294" t="s">
        <v>126</v>
      </c>
      <c r="B7" s="295"/>
      <c r="C7" s="63">
        <v>2337</v>
      </c>
      <c r="D7" s="64">
        <v>779</v>
      </c>
      <c r="E7" s="63">
        <v>1558</v>
      </c>
      <c r="F7" s="64">
        <v>123</v>
      </c>
      <c r="G7" s="65">
        <v>390</v>
      </c>
      <c r="H7" s="65">
        <v>266</v>
      </c>
      <c r="I7" s="65">
        <v>202</v>
      </c>
      <c r="J7" s="65">
        <v>658</v>
      </c>
      <c r="K7" s="63">
        <v>698</v>
      </c>
      <c r="L7" s="290"/>
    </row>
    <row r="8" spans="1:15" x14ac:dyDescent="0.35">
      <c r="A8" s="296" t="s">
        <v>127</v>
      </c>
      <c r="B8" s="297"/>
      <c r="C8" s="62">
        <v>1729</v>
      </c>
      <c r="D8" s="60">
        <v>617</v>
      </c>
      <c r="E8" s="62">
        <v>1112</v>
      </c>
      <c r="F8" s="60">
        <v>107</v>
      </c>
      <c r="G8" s="42">
        <v>292</v>
      </c>
      <c r="H8" s="42">
        <v>218</v>
      </c>
      <c r="I8" s="42">
        <v>149</v>
      </c>
      <c r="J8" s="42">
        <v>443</v>
      </c>
      <c r="K8" s="62">
        <v>520</v>
      </c>
      <c r="L8" s="290"/>
    </row>
    <row r="9" spans="1:15" x14ac:dyDescent="0.35">
      <c r="A9" s="296" t="s">
        <v>128</v>
      </c>
      <c r="B9" s="297"/>
      <c r="C9" s="62">
        <v>4</v>
      </c>
      <c r="D9" s="60">
        <v>3</v>
      </c>
      <c r="E9" s="62">
        <v>1</v>
      </c>
      <c r="F9" s="60">
        <v>1</v>
      </c>
      <c r="G9" s="42">
        <v>1</v>
      </c>
      <c r="H9" s="42">
        <v>1</v>
      </c>
      <c r="I9" s="42">
        <v>0</v>
      </c>
      <c r="J9" s="42">
        <v>0</v>
      </c>
      <c r="K9" s="62">
        <v>1</v>
      </c>
      <c r="L9" s="290"/>
    </row>
    <row r="10" spans="1:15" x14ac:dyDescent="0.35">
      <c r="A10" s="296" t="s">
        <v>129</v>
      </c>
      <c r="B10" s="297"/>
      <c r="C10" s="62">
        <v>10</v>
      </c>
      <c r="D10" s="60">
        <v>7</v>
      </c>
      <c r="E10" s="62">
        <v>3</v>
      </c>
      <c r="F10" s="60">
        <v>1</v>
      </c>
      <c r="G10" s="42">
        <v>3</v>
      </c>
      <c r="H10" s="42">
        <v>3</v>
      </c>
      <c r="I10" s="42">
        <v>0</v>
      </c>
      <c r="J10" s="42">
        <v>2</v>
      </c>
      <c r="K10" s="62">
        <v>1</v>
      </c>
      <c r="L10" s="290"/>
    </row>
    <row r="11" spans="1:15" x14ac:dyDescent="0.35">
      <c r="A11" s="296" t="s">
        <v>130</v>
      </c>
      <c r="B11" s="297"/>
      <c r="C11" s="62">
        <v>594</v>
      </c>
      <c r="D11" s="60">
        <v>152</v>
      </c>
      <c r="E11" s="62">
        <v>442</v>
      </c>
      <c r="F11" s="60">
        <v>14</v>
      </c>
      <c r="G11" s="42">
        <v>94</v>
      </c>
      <c r="H11" s="42">
        <v>44</v>
      </c>
      <c r="I11" s="42">
        <v>53</v>
      </c>
      <c r="J11" s="42">
        <v>213</v>
      </c>
      <c r="K11" s="62">
        <v>176</v>
      </c>
      <c r="L11" s="290"/>
    </row>
    <row r="12" spans="1:15" x14ac:dyDescent="0.35">
      <c r="A12" s="287"/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</row>
    <row r="13" spans="1:15" x14ac:dyDescent="0.35">
      <c r="A13" s="288" t="s">
        <v>192</v>
      </c>
      <c r="B13" s="289"/>
      <c r="C13" s="62">
        <v>1729</v>
      </c>
      <c r="D13" s="120">
        <v>637</v>
      </c>
      <c r="E13" s="119">
        <v>1092</v>
      </c>
      <c r="F13" s="120">
        <v>108</v>
      </c>
      <c r="G13" s="121">
        <v>304</v>
      </c>
      <c r="H13" s="121">
        <v>225</v>
      </c>
      <c r="I13" s="121">
        <v>148</v>
      </c>
      <c r="J13" s="121">
        <v>431</v>
      </c>
      <c r="K13" s="119">
        <v>513</v>
      </c>
      <c r="L13" s="290" t="s">
        <v>310</v>
      </c>
    </row>
    <row r="14" spans="1:15" x14ac:dyDescent="0.35">
      <c r="A14" s="292" t="s">
        <v>182</v>
      </c>
      <c r="B14" s="41" t="s">
        <v>183</v>
      </c>
      <c r="C14" s="67">
        <v>1542</v>
      </c>
      <c r="D14" s="68">
        <v>615</v>
      </c>
      <c r="E14" s="68">
        <v>927</v>
      </c>
      <c r="F14" s="68">
        <v>102</v>
      </c>
      <c r="G14" s="69">
        <v>298</v>
      </c>
      <c r="H14" s="69">
        <v>215</v>
      </c>
      <c r="I14" s="69">
        <v>123</v>
      </c>
      <c r="J14" s="69">
        <v>374</v>
      </c>
      <c r="K14" s="67">
        <v>430</v>
      </c>
      <c r="L14" s="290"/>
      <c r="O14" s="130" t="s">
        <v>316</v>
      </c>
    </row>
    <row r="15" spans="1:15" x14ac:dyDescent="0.35">
      <c r="A15" s="293"/>
      <c r="B15" s="58" t="s">
        <v>184</v>
      </c>
      <c r="C15" s="67">
        <v>187</v>
      </c>
      <c r="D15" s="68">
        <v>22</v>
      </c>
      <c r="E15" s="67">
        <v>165</v>
      </c>
      <c r="F15" s="68">
        <v>6</v>
      </c>
      <c r="G15" s="69">
        <v>6</v>
      </c>
      <c r="H15" s="69">
        <v>10</v>
      </c>
      <c r="I15" s="69">
        <v>25</v>
      </c>
      <c r="J15" s="69">
        <v>57</v>
      </c>
      <c r="K15" s="67">
        <v>83</v>
      </c>
      <c r="L15" s="290"/>
      <c r="N15">
        <f>C17/C16</f>
        <v>0.95199537304800463</v>
      </c>
      <c r="O15" s="28">
        <f>100-N15*100</f>
        <v>4.8004626951995419</v>
      </c>
    </row>
    <row r="16" spans="1:15" x14ac:dyDescent="0.35">
      <c r="A16" s="294" t="s">
        <v>459</v>
      </c>
      <c r="B16" s="295"/>
      <c r="C16" s="63">
        <v>1729</v>
      </c>
      <c r="D16" s="64">
        <v>637</v>
      </c>
      <c r="E16" s="63">
        <v>1092</v>
      </c>
      <c r="F16" s="64">
        <v>108</v>
      </c>
      <c r="G16" s="65">
        <v>304</v>
      </c>
      <c r="H16" s="65">
        <v>225</v>
      </c>
      <c r="I16" s="65">
        <v>148</v>
      </c>
      <c r="J16" s="65">
        <v>431</v>
      </c>
      <c r="K16" s="63">
        <v>513</v>
      </c>
      <c r="L16" s="290"/>
    </row>
    <row r="17" spans="1:15" x14ac:dyDescent="0.35">
      <c r="A17" s="296" t="s">
        <v>127</v>
      </c>
      <c r="B17" s="297"/>
      <c r="C17" s="62">
        <v>1646</v>
      </c>
      <c r="D17" s="60">
        <v>613</v>
      </c>
      <c r="E17" s="62">
        <v>1033</v>
      </c>
      <c r="F17" s="60">
        <v>103</v>
      </c>
      <c r="G17" s="42">
        <v>293</v>
      </c>
      <c r="H17" s="42">
        <v>217</v>
      </c>
      <c r="I17" s="42">
        <v>141</v>
      </c>
      <c r="J17" s="42">
        <v>403</v>
      </c>
      <c r="K17" s="62">
        <v>489</v>
      </c>
      <c r="L17" s="290"/>
    </row>
    <row r="18" spans="1:15" x14ac:dyDescent="0.35">
      <c r="A18" s="296" t="s">
        <v>128</v>
      </c>
      <c r="B18" s="297"/>
      <c r="C18" s="62">
        <v>2</v>
      </c>
      <c r="D18" s="60">
        <v>1</v>
      </c>
      <c r="E18" s="62">
        <v>1</v>
      </c>
      <c r="F18" s="60">
        <v>0</v>
      </c>
      <c r="G18" s="42">
        <v>0</v>
      </c>
      <c r="H18" s="42">
        <v>1</v>
      </c>
      <c r="I18" s="42">
        <v>0</v>
      </c>
      <c r="J18" s="42">
        <v>1</v>
      </c>
      <c r="K18" s="62">
        <v>0</v>
      </c>
      <c r="L18" s="290"/>
    </row>
    <row r="19" spans="1:15" x14ac:dyDescent="0.35">
      <c r="A19" s="296" t="s">
        <v>129</v>
      </c>
      <c r="B19" s="297"/>
      <c r="C19" s="62">
        <v>7</v>
      </c>
      <c r="D19" s="60">
        <v>4</v>
      </c>
      <c r="E19" s="62">
        <v>3</v>
      </c>
      <c r="F19" s="60">
        <v>1</v>
      </c>
      <c r="G19" s="42">
        <v>3</v>
      </c>
      <c r="H19" s="42">
        <v>0</v>
      </c>
      <c r="I19" s="42">
        <v>0</v>
      </c>
      <c r="J19" s="42">
        <v>0</v>
      </c>
      <c r="K19" s="62">
        <v>3</v>
      </c>
      <c r="L19" s="290"/>
    </row>
    <row r="20" spans="1:15" ht="15" thickBot="1" x14ac:dyDescent="0.4">
      <c r="A20" s="296" t="s">
        <v>130</v>
      </c>
      <c r="B20" s="297"/>
      <c r="C20" s="62">
        <v>74</v>
      </c>
      <c r="D20" s="60">
        <v>19</v>
      </c>
      <c r="E20" s="62">
        <v>55</v>
      </c>
      <c r="F20" s="60">
        <v>4</v>
      </c>
      <c r="G20" s="42">
        <v>8</v>
      </c>
      <c r="H20" s="42">
        <v>7</v>
      </c>
      <c r="I20" s="42">
        <v>7</v>
      </c>
      <c r="J20" s="42">
        <v>27</v>
      </c>
      <c r="K20" s="62">
        <v>21</v>
      </c>
      <c r="L20" s="291"/>
    </row>
    <row r="21" spans="1:15" x14ac:dyDescent="0.35">
      <c r="A21" s="287"/>
      <c r="B21" s="287"/>
      <c r="C21" s="287"/>
      <c r="D21" s="287"/>
      <c r="E21" s="287"/>
      <c r="F21" s="287"/>
      <c r="G21" s="287"/>
      <c r="H21" s="287"/>
      <c r="I21" s="287"/>
      <c r="J21" s="287"/>
      <c r="K21" s="287"/>
      <c r="L21" s="287"/>
    </row>
    <row r="22" spans="1:15" x14ac:dyDescent="0.35">
      <c r="A22" s="288" t="s">
        <v>192</v>
      </c>
      <c r="B22" s="289"/>
      <c r="C22" s="62">
        <f>SUM(C23:C24)</f>
        <v>1722</v>
      </c>
      <c r="D22" s="62">
        <f t="shared" ref="D22:K22" si="0">SUM(D23:D24)</f>
        <v>633</v>
      </c>
      <c r="E22" s="62">
        <f t="shared" si="0"/>
        <v>1089</v>
      </c>
      <c r="F22" s="62">
        <f t="shared" si="0"/>
        <v>107</v>
      </c>
      <c r="G22" s="62">
        <f t="shared" si="0"/>
        <v>301</v>
      </c>
      <c r="H22" s="62">
        <f t="shared" si="0"/>
        <v>225</v>
      </c>
      <c r="I22" s="62">
        <f t="shared" si="0"/>
        <v>148</v>
      </c>
      <c r="J22" s="62">
        <f t="shared" si="0"/>
        <v>431</v>
      </c>
      <c r="K22" s="62">
        <f t="shared" si="0"/>
        <v>510</v>
      </c>
      <c r="L22" s="290" t="s">
        <v>444</v>
      </c>
    </row>
    <row r="23" spans="1:15" x14ac:dyDescent="0.35">
      <c r="A23" s="292" t="s">
        <v>182</v>
      </c>
      <c r="B23" s="41" t="s">
        <v>183</v>
      </c>
      <c r="C23" s="67">
        <v>1536</v>
      </c>
      <c r="D23" s="68">
        <v>611</v>
      </c>
      <c r="E23" s="68">
        <v>925</v>
      </c>
      <c r="F23" s="68">
        <v>101</v>
      </c>
      <c r="G23" s="69">
        <v>295</v>
      </c>
      <c r="H23" s="69">
        <v>215</v>
      </c>
      <c r="I23" s="69">
        <v>123</v>
      </c>
      <c r="J23" s="69">
        <v>374</v>
      </c>
      <c r="K23" s="67">
        <v>428</v>
      </c>
      <c r="L23" s="290"/>
      <c r="O23" s="130" t="s">
        <v>316</v>
      </c>
    </row>
    <row r="24" spans="1:15" x14ac:dyDescent="0.35">
      <c r="A24" s="293"/>
      <c r="B24" s="58" t="s">
        <v>184</v>
      </c>
      <c r="C24" s="67">
        <v>186</v>
      </c>
      <c r="D24" s="68">
        <v>22</v>
      </c>
      <c r="E24" s="67">
        <v>164</v>
      </c>
      <c r="F24" s="68">
        <v>6</v>
      </c>
      <c r="G24" s="69">
        <v>6</v>
      </c>
      <c r="H24" s="69">
        <v>10</v>
      </c>
      <c r="I24" s="69">
        <v>25</v>
      </c>
      <c r="J24" s="69">
        <v>57</v>
      </c>
      <c r="K24" s="67">
        <v>82</v>
      </c>
      <c r="L24" s="290"/>
      <c r="N24">
        <f>C26/C25</f>
        <v>0.94308943089430897</v>
      </c>
      <c r="O24" s="28">
        <f>100-N24*100</f>
        <v>5.6910569105691025</v>
      </c>
    </row>
    <row r="25" spans="1:15" x14ac:dyDescent="0.35">
      <c r="A25" s="294" t="s">
        <v>460</v>
      </c>
      <c r="B25" s="295"/>
      <c r="C25" s="63">
        <v>1722</v>
      </c>
      <c r="D25" s="64">
        <v>633</v>
      </c>
      <c r="E25" s="63">
        <v>1089</v>
      </c>
      <c r="F25" s="64">
        <v>107</v>
      </c>
      <c r="G25" s="65">
        <v>301</v>
      </c>
      <c r="H25" s="65">
        <v>225</v>
      </c>
      <c r="I25" s="65">
        <v>148</v>
      </c>
      <c r="J25" s="65">
        <v>431</v>
      </c>
      <c r="K25" s="63">
        <v>510</v>
      </c>
      <c r="L25" s="290"/>
    </row>
    <row r="26" spans="1:15" x14ac:dyDescent="0.35">
      <c r="A26" s="296" t="s">
        <v>127</v>
      </c>
      <c r="B26" s="297"/>
      <c r="C26" s="62">
        <v>1624</v>
      </c>
      <c r="D26" s="60">
        <v>596</v>
      </c>
      <c r="E26" s="62">
        <v>1028</v>
      </c>
      <c r="F26" s="60">
        <v>103</v>
      </c>
      <c r="G26" s="42">
        <v>279</v>
      </c>
      <c r="H26" s="42">
        <v>214</v>
      </c>
      <c r="I26" s="42">
        <v>142</v>
      </c>
      <c r="J26" s="42">
        <v>403</v>
      </c>
      <c r="K26" s="62">
        <v>483</v>
      </c>
      <c r="L26" s="290"/>
    </row>
    <row r="27" spans="1:15" x14ac:dyDescent="0.35">
      <c r="A27" s="296" t="s">
        <v>128</v>
      </c>
      <c r="B27" s="297"/>
      <c r="C27" s="62">
        <v>1</v>
      </c>
      <c r="D27" s="60">
        <v>1</v>
      </c>
      <c r="E27" s="62">
        <v>0</v>
      </c>
      <c r="F27" s="60">
        <v>1</v>
      </c>
      <c r="G27" s="42">
        <v>0</v>
      </c>
      <c r="H27" s="42">
        <v>0</v>
      </c>
      <c r="I27" s="42">
        <v>0</v>
      </c>
      <c r="J27" s="42">
        <v>0</v>
      </c>
      <c r="K27" s="62">
        <v>0</v>
      </c>
      <c r="L27" s="290"/>
    </row>
    <row r="28" spans="1:15" x14ac:dyDescent="0.35">
      <c r="A28" s="296" t="s">
        <v>129</v>
      </c>
      <c r="B28" s="297"/>
      <c r="C28" s="62">
        <v>11</v>
      </c>
      <c r="D28" s="60">
        <v>8</v>
      </c>
      <c r="E28" s="62">
        <v>3</v>
      </c>
      <c r="F28" s="60">
        <v>2</v>
      </c>
      <c r="G28" s="42">
        <v>3</v>
      </c>
      <c r="H28" s="42">
        <v>3</v>
      </c>
      <c r="I28" s="42">
        <v>0</v>
      </c>
      <c r="J28" s="42">
        <v>2</v>
      </c>
      <c r="K28" s="62">
        <v>1</v>
      </c>
      <c r="L28" s="290"/>
    </row>
    <row r="29" spans="1:15" ht="15" thickBot="1" x14ac:dyDescent="0.4">
      <c r="A29" s="296" t="s">
        <v>130</v>
      </c>
      <c r="B29" s="297"/>
      <c r="C29" s="62">
        <v>86</v>
      </c>
      <c r="D29" s="60">
        <v>28</v>
      </c>
      <c r="E29" s="62">
        <v>58</v>
      </c>
      <c r="F29" s="60">
        <v>1</v>
      </c>
      <c r="G29" s="42">
        <v>19</v>
      </c>
      <c r="H29" s="42">
        <v>8</v>
      </c>
      <c r="I29" s="42">
        <v>6</v>
      </c>
      <c r="J29" s="42">
        <v>26</v>
      </c>
      <c r="K29" s="62">
        <v>26</v>
      </c>
      <c r="L29" s="291"/>
    </row>
  </sheetData>
  <mergeCells count="31">
    <mergeCell ref="A11:B11"/>
    <mergeCell ref="A2:A3"/>
    <mergeCell ref="C2:C3"/>
    <mergeCell ref="D2:E2"/>
    <mergeCell ref="F2:K2"/>
    <mergeCell ref="A10:B10"/>
    <mergeCell ref="A1:L1"/>
    <mergeCell ref="L4:L11"/>
    <mergeCell ref="A12:L12"/>
    <mergeCell ref="A13:B13"/>
    <mergeCell ref="L13:L20"/>
    <mergeCell ref="A14:A15"/>
    <mergeCell ref="A16:B16"/>
    <mergeCell ref="A17:B17"/>
    <mergeCell ref="A18:B18"/>
    <mergeCell ref="A19:B19"/>
    <mergeCell ref="A20:B20"/>
    <mergeCell ref="A5:A6"/>
    <mergeCell ref="A4:B4"/>
    <mergeCell ref="A7:B7"/>
    <mergeCell ref="A8:B8"/>
    <mergeCell ref="A9:B9"/>
    <mergeCell ref="A21:L21"/>
    <mergeCell ref="A22:B22"/>
    <mergeCell ref="L22:L29"/>
    <mergeCell ref="A23:A24"/>
    <mergeCell ref="A25:B25"/>
    <mergeCell ref="A26:B26"/>
    <mergeCell ref="A27:B27"/>
    <mergeCell ref="A28:B28"/>
    <mergeCell ref="A29:B29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C33EC-4CE0-40D2-9235-411163E552A0}">
  <sheetPr codeName="Sheet3">
    <tabColor rgb="FF00B050"/>
  </sheetPr>
  <dimension ref="A1:D19"/>
  <sheetViews>
    <sheetView workbookViewId="0">
      <pane ySplit="2" topLeftCell="A3" activePane="bottomLeft" state="frozen"/>
      <selection sqref="A1:D1"/>
      <selection pane="bottomLeft" sqref="A1:D1"/>
    </sheetView>
  </sheetViews>
  <sheetFormatPr defaultColWidth="8.7265625" defaultRowHeight="14.5" x14ac:dyDescent="0.35"/>
  <cols>
    <col min="1" max="1" width="32" style="77" bestFit="1" customWidth="1"/>
    <col min="2" max="2" width="16.26953125" style="77" bestFit="1" customWidth="1"/>
    <col min="3" max="3" width="13.7265625" style="77" bestFit="1" customWidth="1"/>
    <col min="4" max="16384" width="8.7265625" style="77"/>
  </cols>
  <sheetData>
    <row r="1" spans="1:4" x14ac:dyDescent="0.35">
      <c r="A1" s="287" t="s">
        <v>131</v>
      </c>
      <c r="B1" s="287"/>
      <c r="C1" s="287"/>
      <c r="D1" s="287"/>
    </row>
    <row r="2" spans="1:4" x14ac:dyDescent="0.35">
      <c r="A2" s="78"/>
      <c r="B2" s="79" t="s">
        <v>132</v>
      </c>
      <c r="C2" s="79" t="s">
        <v>133</v>
      </c>
      <c r="D2" s="105"/>
    </row>
    <row r="3" spans="1:4" x14ac:dyDescent="0.35">
      <c r="A3" s="80" t="s">
        <v>134</v>
      </c>
      <c r="B3" s="81">
        <v>3.8482697426796806</v>
      </c>
      <c r="C3" s="81"/>
      <c r="D3" s="305" t="s">
        <v>309</v>
      </c>
    </row>
    <row r="4" spans="1:4" x14ac:dyDescent="0.35">
      <c r="A4" s="80" t="s">
        <v>135</v>
      </c>
      <c r="B4" s="81">
        <v>3.1298326601269473</v>
      </c>
      <c r="C4" s="81">
        <v>76.885536823425028</v>
      </c>
      <c r="D4" s="305"/>
    </row>
    <row r="5" spans="1:4" x14ac:dyDescent="0.35">
      <c r="A5" s="80" t="s">
        <v>136</v>
      </c>
      <c r="B5" s="81">
        <v>4.2</v>
      </c>
      <c r="C5" s="81">
        <v>0.44365572315882873</v>
      </c>
      <c r="D5" s="305"/>
    </row>
    <row r="6" spans="1:4" x14ac:dyDescent="0.35">
      <c r="A6" s="80" t="s">
        <v>137</v>
      </c>
      <c r="B6" s="81">
        <v>6.4640522875816995</v>
      </c>
      <c r="C6" s="81">
        <v>20.363797692990239</v>
      </c>
      <c r="D6" s="305"/>
    </row>
    <row r="7" spans="1:4" x14ac:dyDescent="0.35">
      <c r="A7" s="80" t="s">
        <v>138</v>
      </c>
      <c r="B7" s="81">
        <v>4.634615384615385</v>
      </c>
      <c r="C7" s="81">
        <v>2.3070097604259097</v>
      </c>
      <c r="D7" s="305"/>
    </row>
    <row r="8" spans="1:4" x14ac:dyDescent="0.35">
      <c r="A8" s="287"/>
      <c r="B8" s="287"/>
      <c r="C8" s="287"/>
      <c r="D8" s="287"/>
    </row>
    <row r="9" spans="1:4" x14ac:dyDescent="0.35">
      <c r="A9" s="80" t="s">
        <v>134</v>
      </c>
      <c r="B9" s="81">
        <v>3.1787160208212839</v>
      </c>
      <c r="C9" s="81">
        <v>95.315211104684778</v>
      </c>
      <c r="D9" s="305" t="s">
        <v>310</v>
      </c>
    </row>
    <row r="10" spans="1:4" x14ac:dyDescent="0.35">
      <c r="A10" s="80" t="s">
        <v>135</v>
      </c>
      <c r="B10" s="81">
        <v>2.787014563106796</v>
      </c>
      <c r="C10" s="81">
        <v>0.40485829959514169</v>
      </c>
      <c r="D10" s="305"/>
    </row>
    <row r="11" spans="1:4" x14ac:dyDescent="0.35">
      <c r="A11" s="80" t="s">
        <v>136</v>
      </c>
      <c r="B11" s="81">
        <v>2.8571428571428572</v>
      </c>
      <c r="C11" s="81">
        <v>4.164256795835743</v>
      </c>
      <c r="D11" s="305"/>
    </row>
    <row r="12" spans="1:4" x14ac:dyDescent="0.35">
      <c r="A12" s="80" t="s">
        <v>137</v>
      </c>
      <c r="B12" s="81">
        <v>12.125</v>
      </c>
      <c r="C12" s="81">
        <v>0.11567379988432619</v>
      </c>
      <c r="D12" s="305"/>
    </row>
    <row r="13" spans="1:4" x14ac:dyDescent="0.35">
      <c r="A13" s="80" t="s">
        <v>138</v>
      </c>
      <c r="B13" s="81"/>
      <c r="C13" s="81"/>
      <c r="D13" s="306"/>
    </row>
    <row r="14" spans="1:4" x14ac:dyDescent="0.35">
      <c r="A14" s="287"/>
      <c r="B14" s="287"/>
      <c r="C14" s="287"/>
      <c r="D14" s="287"/>
    </row>
    <row r="15" spans="1:4" x14ac:dyDescent="0.35">
      <c r="A15" s="80" t="s">
        <v>134</v>
      </c>
      <c r="B15" s="81">
        <v>3.1354651162790699</v>
      </c>
      <c r="C15" s="81">
        <v>94.476744186046517</v>
      </c>
      <c r="D15" s="305" t="s">
        <v>444</v>
      </c>
    </row>
    <row r="16" spans="1:4" x14ac:dyDescent="0.35">
      <c r="A16" s="80" t="s">
        <v>135</v>
      </c>
      <c r="B16" s="81">
        <v>2.7470769230769232</v>
      </c>
      <c r="C16" s="81">
        <v>0.63953488372093026</v>
      </c>
      <c r="D16" s="305"/>
    </row>
    <row r="17" spans="1:4" x14ac:dyDescent="0.35">
      <c r="A17" s="80" t="s">
        <v>136</v>
      </c>
      <c r="B17" s="81">
        <v>4.6363636363636367</v>
      </c>
      <c r="C17" s="81">
        <v>4.5930232558139537</v>
      </c>
      <c r="D17" s="305"/>
    </row>
    <row r="18" spans="1:4" x14ac:dyDescent="0.35">
      <c r="A18" s="80" t="s">
        <v>137</v>
      </c>
      <c r="B18" s="81">
        <v>10.822784810126583</v>
      </c>
      <c r="C18" s="81">
        <v>0.29069767441860467</v>
      </c>
      <c r="D18" s="305"/>
    </row>
    <row r="19" spans="1:4" x14ac:dyDescent="0.35">
      <c r="A19" s="80" t="s">
        <v>138</v>
      </c>
      <c r="B19" s="81"/>
      <c r="C19" s="81"/>
      <c r="D19" s="306"/>
    </row>
  </sheetData>
  <mergeCells count="6">
    <mergeCell ref="D15:D19"/>
    <mergeCell ref="D3:D7"/>
    <mergeCell ref="A1:D1"/>
    <mergeCell ref="A8:D8"/>
    <mergeCell ref="D9:D13"/>
    <mergeCell ref="A14:D14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AACA-6FDC-4E53-ADB3-88F600F567EE}">
  <sheetPr codeName="Sheet4">
    <tabColor rgb="FF00B050"/>
  </sheetPr>
  <dimension ref="A1:F62"/>
  <sheetViews>
    <sheetView workbookViewId="0">
      <pane ySplit="1" topLeftCell="A47" activePane="bottomLeft" state="frozen"/>
      <selection sqref="A1:D1"/>
      <selection pane="bottomLeft" sqref="A1:D1"/>
    </sheetView>
  </sheetViews>
  <sheetFormatPr defaultColWidth="8.7265625" defaultRowHeight="14.5" x14ac:dyDescent="0.35"/>
  <cols>
    <col min="1" max="1" width="19.54296875" style="82" bestFit="1" customWidth="1"/>
    <col min="2" max="2" width="8.54296875" style="82" bestFit="1" customWidth="1"/>
    <col min="3" max="3" width="11.81640625" style="82" bestFit="1" customWidth="1"/>
    <col min="4" max="4" width="10.453125" style="82" bestFit="1" customWidth="1"/>
    <col min="5" max="5" width="12.453125" style="82" bestFit="1" customWidth="1"/>
    <col min="6" max="16384" width="8.7265625" style="77"/>
  </cols>
  <sheetData>
    <row r="1" spans="1:6" x14ac:dyDescent="0.35">
      <c r="A1" s="105" t="s">
        <v>139</v>
      </c>
      <c r="B1" s="105" t="s">
        <v>140</v>
      </c>
      <c r="C1" s="105" t="s">
        <v>141</v>
      </c>
      <c r="D1" s="105" t="s">
        <v>140</v>
      </c>
      <c r="E1" s="105" t="s">
        <v>142</v>
      </c>
      <c r="F1" s="105"/>
    </row>
    <row r="2" spans="1:6" x14ac:dyDescent="0.35">
      <c r="A2" s="82">
        <v>1</v>
      </c>
      <c r="B2" s="82">
        <v>649</v>
      </c>
      <c r="C2" s="82">
        <v>166</v>
      </c>
      <c r="D2" s="83">
        <f>B2/SUM($B$2:$B$36)</f>
        <v>0.19184156074490097</v>
      </c>
      <c r="E2" s="83">
        <f>C2/SUM($C$2:$C$36)</f>
        <v>0.14768683274021352</v>
      </c>
      <c r="F2" s="305" t="s">
        <v>309</v>
      </c>
    </row>
    <row r="3" spans="1:6" x14ac:dyDescent="0.35">
      <c r="A3" s="82">
        <v>2</v>
      </c>
      <c r="B3" s="82">
        <v>323</v>
      </c>
      <c r="C3" s="82">
        <v>134</v>
      </c>
      <c r="D3" s="83">
        <f t="shared" ref="D3:D21" si="0">B3/SUM($B$2:$B$36)</f>
        <v>9.5477386934673364E-2</v>
      </c>
      <c r="E3" s="83">
        <f t="shared" ref="E3:E21" si="1">C3/SUM($C$2:$C$36)</f>
        <v>0.11921708185053381</v>
      </c>
      <c r="F3" s="305"/>
    </row>
    <row r="4" spans="1:6" x14ac:dyDescent="0.35">
      <c r="A4" s="82">
        <v>3</v>
      </c>
      <c r="B4" s="82">
        <v>225</v>
      </c>
      <c r="C4" s="82">
        <v>62</v>
      </c>
      <c r="D4" s="83">
        <f t="shared" si="0"/>
        <v>6.6509015666568139E-2</v>
      </c>
      <c r="E4" s="83">
        <f t="shared" si="1"/>
        <v>5.5160142348754451E-2</v>
      </c>
      <c r="F4" s="305"/>
    </row>
    <row r="5" spans="1:6" x14ac:dyDescent="0.35">
      <c r="A5" s="82">
        <v>4</v>
      </c>
      <c r="B5" s="82">
        <v>169</v>
      </c>
      <c r="C5" s="82">
        <v>92</v>
      </c>
      <c r="D5" s="83">
        <f t="shared" si="0"/>
        <v>4.9955660656222291E-2</v>
      </c>
      <c r="E5" s="83">
        <f t="shared" si="1"/>
        <v>8.1850533807829182E-2</v>
      </c>
      <c r="F5" s="305"/>
    </row>
    <row r="6" spans="1:6" x14ac:dyDescent="0.35">
      <c r="A6" s="82">
        <v>5</v>
      </c>
      <c r="B6" s="82">
        <v>117</v>
      </c>
      <c r="C6" s="82">
        <v>94</v>
      </c>
      <c r="D6" s="83">
        <f t="shared" si="0"/>
        <v>3.458468814661543E-2</v>
      </c>
      <c r="E6" s="83">
        <f t="shared" si="1"/>
        <v>8.3629893238434158E-2</v>
      </c>
      <c r="F6" s="305"/>
    </row>
    <row r="7" spans="1:6" x14ac:dyDescent="0.35">
      <c r="A7" s="82">
        <v>6</v>
      </c>
      <c r="B7" s="82">
        <v>78</v>
      </c>
      <c r="C7" s="82">
        <v>76</v>
      </c>
      <c r="D7" s="83">
        <f t="shared" si="0"/>
        <v>2.3056458764410287E-2</v>
      </c>
      <c r="E7" s="83">
        <f t="shared" si="1"/>
        <v>6.7615658362989328E-2</v>
      </c>
      <c r="F7" s="305"/>
    </row>
    <row r="8" spans="1:6" x14ac:dyDescent="0.35">
      <c r="A8" s="82">
        <v>7</v>
      </c>
      <c r="B8" s="82">
        <v>45</v>
      </c>
      <c r="C8" s="82">
        <v>42</v>
      </c>
      <c r="D8" s="83">
        <f t="shared" si="0"/>
        <v>1.3301803133313627E-2</v>
      </c>
      <c r="E8" s="83">
        <f t="shared" si="1"/>
        <v>3.7366548042704624E-2</v>
      </c>
      <c r="F8" s="305"/>
    </row>
    <row r="9" spans="1:6" x14ac:dyDescent="0.35">
      <c r="A9" s="82">
        <v>8</v>
      </c>
      <c r="B9" s="82">
        <v>35</v>
      </c>
      <c r="C9" s="82">
        <v>56</v>
      </c>
      <c r="D9" s="83">
        <f t="shared" si="0"/>
        <v>1.0345846881466154E-2</v>
      </c>
      <c r="E9" s="83">
        <f t="shared" si="1"/>
        <v>4.9822064056939501E-2</v>
      </c>
      <c r="F9" s="305"/>
    </row>
    <row r="10" spans="1:6" x14ac:dyDescent="0.35">
      <c r="A10" s="82">
        <v>9</v>
      </c>
      <c r="B10" s="82">
        <v>27</v>
      </c>
      <c r="C10" s="82">
        <v>32</v>
      </c>
      <c r="D10" s="83">
        <f t="shared" si="0"/>
        <v>7.9810818799881753E-3</v>
      </c>
      <c r="E10" s="83">
        <f t="shared" si="1"/>
        <v>2.8469750889679714E-2</v>
      </c>
      <c r="F10" s="305"/>
    </row>
    <row r="11" spans="1:6" x14ac:dyDescent="0.35">
      <c r="A11" s="82">
        <v>10</v>
      </c>
      <c r="B11" s="82">
        <v>25</v>
      </c>
      <c r="C11" s="82">
        <v>86</v>
      </c>
      <c r="D11" s="83">
        <f t="shared" si="0"/>
        <v>7.3898906296186815E-3</v>
      </c>
      <c r="E11" s="83">
        <f t="shared" si="1"/>
        <v>7.6512455516014238E-2</v>
      </c>
      <c r="F11" s="305"/>
    </row>
    <row r="12" spans="1:6" x14ac:dyDescent="0.35">
      <c r="A12" s="82">
        <v>11</v>
      </c>
      <c r="B12" s="82">
        <v>19</v>
      </c>
      <c r="C12" s="82">
        <v>38</v>
      </c>
      <c r="D12" s="83">
        <f t="shared" si="0"/>
        <v>5.6163168785101983E-3</v>
      </c>
      <c r="E12" s="83">
        <f t="shared" si="1"/>
        <v>3.3807829181494664E-2</v>
      </c>
      <c r="F12" s="305"/>
    </row>
    <row r="13" spans="1:6" x14ac:dyDescent="0.35">
      <c r="A13" s="82">
        <v>12</v>
      </c>
      <c r="B13" s="82">
        <v>6</v>
      </c>
      <c r="C13" s="82">
        <v>28</v>
      </c>
      <c r="D13" s="83">
        <f t="shared" si="0"/>
        <v>1.7735737511084836E-3</v>
      </c>
      <c r="E13" s="83">
        <f t="shared" si="1"/>
        <v>2.491103202846975E-2</v>
      </c>
      <c r="F13" s="305"/>
    </row>
    <row r="14" spans="1:6" x14ac:dyDescent="0.35">
      <c r="A14" s="82">
        <v>13</v>
      </c>
      <c r="B14" s="82">
        <v>8</v>
      </c>
      <c r="C14" s="82">
        <v>28</v>
      </c>
      <c r="D14" s="83">
        <f t="shared" si="0"/>
        <v>2.3647650014779783E-3</v>
      </c>
      <c r="E14" s="83">
        <f t="shared" si="1"/>
        <v>2.491103202846975E-2</v>
      </c>
      <c r="F14" s="305"/>
    </row>
    <row r="15" spans="1:6" x14ac:dyDescent="0.35">
      <c r="A15" s="82">
        <v>14</v>
      </c>
      <c r="B15" s="82">
        <v>2</v>
      </c>
      <c r="C15" s="82">
        <v>22</v>
      </c>
      <c r="D15" s="83">
        <f t="shared" si="0"/>
        <v>5.9119125036949458E-4</v>
      </c>
      <c r="E15" s="83">
        <f t="shared" si="1"/>
        <v>1.9572953736654804E-2</v>
      </c>
      <c r="F15" s="305"/>
    </row>
    <row r="16" spans="1:6" x14ac:dyDescent="0.35">
      <c r="A16" s="82">
        <v>15</v>
      </c>
      <c r="B16" s="82">
        <v>1</v>
      </c>
      <c r="C16" s="82">
        <v>6</v>
      </c>
      <c r="D16" s="83">
        <f t="shared" si="0"/>
        <v>2.9559562518474729E-4</v>
      </c>
      <c r="E16" s="83">
        <f t="shared" si="1"/>
        <v>5.3380782918149468E-3</v>
      </c>
      <c r="F16" s="305"/>
    </row>
    <row r="17" spans="1:6" x14ac:dyDescent="0.35">
      <c r="A17" s="82">
        <v>16</v>
      </c>
      <c r="B17" s="82">
        <v>6</v>
      </c>
      <c r="C17" s="82">
        <v>14</v>
      </c>
      <c r="D17" s="83">
        <f t="shared" si="0"/>
        <v>1.7735737511084836E-3</v>
      </c>
      <c r="E17" s="83">
        <f t="shared" si="1"/>
        <v>1.2455516014234875E-2</v>
      </c>
      <c r="F17" s="305"/>
    </row>
    <row r="18" spans="1:6" x14ac:dyDescent="0.35">
      <c r="A18" s="82">
        <v>17</v>
      </c>
      <c r="B18" s="82">
        <v>1</v>
      </c>
      <c r="C18" s="82">
        <v>6</v>
      </c>
      <c r="D18" s="83">
        <f t="shared" si="0"/>
        <v>2.9559562518474729E-4</v>
      </c>
      <c r="E18" s="83">
        <f t="shared" si="1"/>
        <v>5.3380782918149468E-3</v>
      </c>
      <c r="F18" s="305"/>
    </row>
    <row r="19" spans="1:6" x14ac:dyDescent="0.35">
      <c r="A19" s="82">
        <v>18</v>
      </c>
      <c r="B19" s="82">
        <v>1</v>
      </c>
      <c r="C19" s="82">
        <v>14</v>
      </c>
      <c r="D19" s="83">
        <f t="shared" si="0"/>
        <v>2.9559562518474729E-4</v>
      </c>
      <c r="E19" s="83">
        <f t="shared" si="1"/>
        <v>1.2455516014234875E-2</v>
      </c>
      <c r="F19" s="305"/>
    </row>
    <row r="20" spans="1:6" x14ac:dyDescent="0.35">
      <c r="A20" s="82">
        <v>19</v>
      </c>
      <c r="B20" s="82">
        <v>0</v>
      </c>
      <c r="C20" s="82">
        <v>2</v>
      </c>
      <c r="D20" s="83">
        <f t="shared" si="0"/>
        <v>0</v>
      </c>
      <c r="E20" s="83">
        <f t="shared" si="1"/>
        <v>1.7793594306049821E-3</v>
      </c>
      <c r="F20" s="305"/>
    </row>
    <row r="21" spans="1:6" x14ac:dyDescent="0.35">
      <c r="A21" s="82">
        <v>20</v>
      </c>
      <c r="B21" s="82">
        <v>6</v>
      </c>
      <c r="C21" s="82">
        <v>24</v>
      </c>
      <c r="D21" s="83">
        <f t="shared" si="0"/>
        <v>1.7735737511084836E-3</v>
      </c>
      <c r="E21" s="83">
        <f t="shared" si="1"/>
        <v>2.1352313167259787E-2</v>
      </c>
      <c r="F21" s="305"/>
    </row>
    <row r="22" spans="1:6" x14ac:dyDescent="0.35">
      <c r="A22" s="105" t="s">
        <v>139</v>
      </c>
      <c r="B22" s="105" t="s">
        <v>140</v>
      </c>
      <c r="C22" s="105" t="s">
        <v>141</v>
      </c>
      <c r="D22" s="105" t="s">
        <v>140</v>
      </c>
      <c r="E22" s="105" t="s">
        <v>142</v>
      </c>
      <c r="F22" s="105"/>
    </row>
    <row r="23" spans="1:6" x14ac:dyDescent="0.35">
      <c r="A23" s="82">
        <v>1</v>
      </c>
      <c r="B23" s="82">
        <v>688</v>
      </c>
      <c r="C23" s="82">
        <v>4</v>
      </c>
      <c r="D23" s="83">
        <f>B23/SUM($B$2:$B$36)</f>
        <v>0.20336979012710613</v>
      </c>
      <c r="E23" s="83">
        <f>C23/SUM($C$2:$C$36)</f>
        <v>3.5587188612099642E-3</v>
      </c>
      <c r="F23" s="305" t="s">
        <v>310</v>
      </c>
    </row>
    <row r="24" spans="1:6" x14ac:dyDescent="0.35">
      <c r="A24" s="82">
        <v>2</v>
      </c>
      <c r="B24" s="82">
        <v>370</v>
      </c>
      <c r="C24" s="82">
        <v>0</v>
      </c>
      <c r="D24" s="83">
        <f t="shared" ref="D24:D41" si="2">B24/SUM($B$2:$B$36)</f>
        <v>0.10937038131835648</v>
      </c>
      <c r="E24" s="83">
        <f t="shared" ref="E24:E41" si="3">C24/SUM($C$2:$C$36)</f>
        <v>0</v>
      </c>
      <c r="F24" s="305"/>
    </row>
    <row r="25" spans="1:6" x14ac:dyDescent="0.35">
      <c r="A25" s="82">
        <v>3</v>
      </c>
      <c r="B25" s="82">
        <v>197</v>
      </c>
      <c r="C25" s="82">
        <v>0</v>
      </c>
      <c r="D25" s="83">
        <f t="shared" si="2"/>
        <v>5.8232338161395211E-2</v>
      </c>
      <c r="E25" s="83">
        <f t="shared" si="3"/>
        <v>0</v>
      </c>
      <c r="F25" s="305"/>
    </row>
    <row r="26" spans="1:6" x14ac:dyDescent="0.35">
      <c r="A26" s="82">
        <v>4</v>
      </c>
      <c r="B26" s="82">
        <v>128</v>
      </c>
      <c r="C26" s="82">
        <v>12</v>
      </c>
      <c r="D26" s="83">
        <f t="shared" si="2"/>
        <v>3.7836240023647653E-2</v>
      </c>
      <c r="E26" s="83">
        <f t="shared" si="3"/>
        <v>1.0676156583629894E-2</v>
      </c>
      <c r="F26" s="305"/>
    </row>
    <row r="27" spans="1:6" x14ac:dyDescent="0.35">
      <c r="A27" s="82">
        <v>5</v>
      </c>
      <c r="B27" s="82">
        <v>81</v>
      </c>
      <c r="C27" s="82">
        <v>0</v>
      </c>
      <c r="D27" s="83">
        <f t="shared" si="2"/>
        <v>2.3943245639964528E-2</v>
      </c>
      <c r="E27" s="83">
        <f t="shared" si="3"/>
        <v>0</v>
      </c>
      <c r="F27" s="305"/>
    </row>
    <row r="28" spans="1:6" x14ac:dyDescent="0.35">
      <c r="A28" s="82">
        <v>6</v>
      </c>
      <c r="B28" s="82">
        <v>63</v>
      </c>
      <c r="C28" s="82">
        <v>10</v>
      </c>
      <c r="D28" s="83">
        <f t="shared" si="2"/>
        <v>1.8622524386639076E-2</v>
      </c>
      <c r="E28" s="83">
        <f t="shared" si="3"/>
        <v>8.8967971530249119E-3</v>
      </c>
      <c r="F28" s="305"/>
    </row>
    <row r="29" spans="1:6" x14ac:dyDescent="0.35">
      <c r="A29" s="82">
        <v>7</v>
      </c>
      <c r="B29" s="82">
        <v>28</v>
      </c>
      <c r="C29" s="82">
        <v>8</v>
      </c>
      <c r="D29" s="83">
        <f t="shared" si="2"/>
        <v>8.276677505172924E-3</v>
      </c>
      <c r="E29" s="83">
        <f t="shared" si="3"/>
        <v>7.1174377224199285E-3</v>
      </c>
      <c r="F29" s="305"/>
    </row>
    <row r="30" spans="1:6" x14ac:dyDescent="0.35">
      <c r="A30" s="82">
        <v>8</v>
      </c>
      <c r="B30" s="82">
        <v>25</v>
      </c>
      <c r="C30" s="82">
        <v>4</v>
      </c>
      <c r="D30" s="83">
        <f t="shared" si="2"/>
        <v>7.3898906296186815E-3</v>
      </c>
      <c r="E30" s="83">
        <f t="shared" si="3"/>
        <v>3.5587188612099642E-3</v>
      </c>
      <c r="F30" s="305"/>
    </row>
    <row r="31" spans="1:6" x14ac:dyDescent="0.35">
      <c r="A31" s="82">
        <v>9</v>
      </c>
      <c r="B31" s="82">
        <v>18</v>
      </c>
      <c r="C31" s="82">
        <v>14</v>
      </c>
      <c r="D31" s="83">
        <f t="shared" si="2"/>
        <v>5.3207212533254505E-3</v>
      </c>
      <c r="E31" s="83">
        <f t="shared" si="3"/>
        <v>1.2455516014234875E-2</v>
      </c>
      <c r="F31" s="305"/>
    </row>
    <row r="32" spans="1:6" x14ac:dyDescent="0.35">
      <c r="A32" s="82">
        <v>10</v>
      </c>
      <c r="B32" s="82">
        <v>16</v>
      </c>
      <c r="C32" s="82">
        <v>10</v>
      </c>
      <c r="D32" s="83">
        <f t="shared" si="2"/>
        <v>4.7295300029559567E-3</v>
      </c>
      <c r="E32" s="83">
        <f t="shared" si="3"/>
        <v>8.8967971530249119E-3</v>
      </c>
      <c r="F32" s="305"/>
    </row>
    <row r="33" spans="1:6" x14ac:dyDescent="0.35">
      <c r="A33" s="82">
        <v>11</v>
      </c>
      <c r="B33" s="82">
        <v>8</v>
      </c>
      <c r="C33" s="82">
        <v>10</v>
      </c>
      <c r="D33" s="83">
        <f t="shared" si="2"/>
        <v>2.3647650014779783E-3</v>
      </c>
      <c r="E33" s="83">
        <f t="shared" si="3"/>
        <v>8.8967971530249119E-3</v>
      </c>
      <c r="F33" s="305"/>
    </row>
    <row r="34" spans="1:6" x14ac:dyDescent="0.35">
      <c r="A34" s="82">
        <v>12</v>
      </c>
      <c r="B34" s="82">
        <v>14</v>
      </c>
      <c r="C34" s="82">
        <v>10</v>
      </c>
      <c r="D34" s="83">
        <f t="shared" si="2"/>
        <v>4.138338752586462E-3</v>
      </c>
      <c r="E34" s="83">
        <f t="shared" si="3"/>
        <v>8.8967971530249119E-3</v>
      </c>
      <c r="F34" s="305"/>
    </row>
    <row r="35" spans="1:6" x14ac:dyDescent="0.35">
      <c r="A35" s="82">
        <v>13</v>
      </c>
      <c r="B35" s="82">
        <v>1</v>
      </c>
      <c r="C35" s="82">
        <v>10</v>
      </c>
      <c r="D35" s="83">
        <f t="shared" si="2"/>
        <v>2.9559562518474729E-4</v>
      </c>
      <c r="E35" s="83">
        <f t="shared" si="3"/>
        <v>8.8967971530249119E-3</v>
      </c>
      <c r="F35" s="305"/>
    </row>
    <row r="36" spans="1:6" x14ac:dyDescent="0.35">
      <c r="A36" s="82">
        <v>14</v>
      </c>
      <c r="B36" s="82">
        <v>3</v>
      </c>
      <c r="C36" s="82">
        <v>10</v>
      </c>
      <c r="D36" s="83">
        <f t="shared" si="2"/>
        <v>8.8678687555424182E-4</v>
      </c>
      <c r="E36" s="83">
        <f t="shared" si="3"/>
        <v>8.8967971530249119E-3</v>
      </c>
      <c r="F36" s="305"/>
    </row>
    <row r="37" spans="1:6" x14ac:dyDescent="0.35">
      <c r="A37" s="82">
        <v>15</v>
      </c>
      <c r="B37" s="82">
        <v>2</v>
      </c>
      <c r="C37" s="82">
        <v>10</v>
      </c>
      <c r="D37" s="83">
        <f t="shared" si="2"/>
        <v>5.9119125036949458E-4</v>
      </c>
      <c r="E37" s="83">
        <f t="shared" si="3"/>
        <v>8.8967971530249119E-3</v>
      </c>
      <c r="F37" s="305"/>
    </row>
    <row r="38" spans="1:6" x14ac:dyDescent="0.35">
      <c r="A38" s="82">
        <v>16</v>
      </c>
      <c r="B38" s="82">
        <v>3</v>
      </c>
      <c r="C38" s="82">
        <v>0</v>
      </c>
      <c r="D38" s="83">
        <f t="shared" si="2"/>
        <v>8.8678687555424182E-4</v>
      </c>
      <c r="E38" s="83">
        <f t="shared" si="3"/>
        <v>0</v>
      </c>
      <c r="F38" s="305"/>
    </row>
    <row r="39" spans="1:6" x14ac:dyDescent="0.35">
      <c r="A39" s="82">
        <v>17</v>
      </c>
      <c r="B39" s="82">
        <v>2</v>
      </c>
      <c r="C39" s="82">
        <v>6</v>
      </c>
      <c r="D39" s="83">
        <f t="shared" si="2"/>
        <v>5.9119125036949458E-4</v>
      </c>
      <c r="E39" s="83">
        <f t="shared" si="3"/>
        <v>5.3380782918149468E-3</v>
      </c>
      <c r="F39" s="305"/>
    </row>
    <row r="40" spans="1:6" x14ac:dyDescent="0.35">
      <c r="A40" s="82">
        <v>19</v>
      </c>
      <c r="B40" s="82">
        <v>2</v>
      </c>
      <c r="C40" s="82">
        <v>12</v>
      </c>
      <c r="D40" s="83">
        <f t="shared" si="2"/>
        <v>5.9119125036949458E-4</v>
      </c>
      <c r="E40" s="83">
        <f t="shared" si="3"/>
        <v>1.0676156583629894E-2</v>
      </c>
      <c r="F40" s="305"/>
    </row>
    <row r="41" spans="1:6" x14ac:dyDescent="0.35">
      <c r="A41" s="118">
        <v>20</v>
      </c>
      <c r="B41" s="118">
        <v>6</v>
      </c>
      <c r="C41" s="118">
        <v>18</v>
      </c>
      <c r="D41" s="123">
        <f t="shared" si="2"/>
        <v>1.7735737511084836E-3</v>
      </c>
      <c r="E41" s="124">
        <f t="shared" si="3"/>
        <v>1.601423487544484E-2</v>
      </c>
      <c r="F41" s="306"/>
    </row>
    <row r="42" spans="1:6" x14ac:dyDescent="0.35">
      <c r="A42" s="105" t="s">
        <v>139</v>
      </c>
      <c r="B42" s="105" t="s">
        <v>140</v>
      </c>
      <c r="C42" s="105" t="s">
        <v>141</v>
      </c>
      <c r="D42" s="105" t="s">
        <v>140</v>
      </c>
      <c r="E42" s="105" t="s">
        <v>142</v>
      </c>
      <c r="F42" s="105"/>
    </row>
    <row r="43" spans="1:6" x14ac:dyDescent="0.35">
      <c r="A43" s="82">
        <v>1</v>
      </c>
      <c r="B43" s="82">
        <v>674</v>
      </c>
      <c r="C43" s="82">
        <v>2</v>
      </c>
      <c r="D43" s="83">
        <f t="shared" ref="D43:D62" si="4">B43/SUM($B$2:$B$36)</f>
        <v>0.19923145137451967</v>
      </c>
      <c r="E43" s="83">
        <f t="shared" ref="E43:E62" si="5">C43/SUM($C$2:$C$36)</f>
        <v>1.7793594306049821E-3</v>
      </c>
      <c r="F43" s="305" t="s">
        <v>444</v>
      </c>
    </row>
    <row r="44" spans="1:6" x14ac:dyDescent="0.35">
      <c r="A44" s="82">
        <v>2</v>
      </c>
      <c r="B44" s="82">
        <v>371</v>
      </c>
      <c r="C44" s="82">
        <v>8</v>
      </c>
      <c r="D44" s="83">
        <f t="shared" si="4"/>
        <v>0.10966597694354123</v>
      </c>
      <c r="E44" s="83">
        <f t="shared" si="5"/>
        <v>7.1174377224199285E-3</v>
      </c>
      <c r="F44" s="305"/>
    </row>
    <row r="45" spans="1:6" x14ac:dyDescent="0.35">
      <c r="A45" s="82">
        <v>3</v>
      </c>
      <c r="B45" s="82">
        <v>235</v>
      </c>
      <c r="C45" s="82">
        <v>14</v>
      </c>
      <c r="D45" s="83">
        <f t="shared" si="4"/>
        <v>6.9464971918415608E-2</v>
      </c>
      <c r="E45" s="83">
        <f t="shared" si="5"/>
        <v>1.2455516014234875E-2</v>
      </c>
      <c r="F45" s="305"/>
    </row>
    <row r="46" spans="1:6" x14ac:dyDescent="0.35">
      <c r="A46" s="82">
        <v>4</v>
      </c>
      <c r="B46" s="82">
        <v>108</v>
      </c>
      <c r="C46" s="82">
        <v>0</v>
      </c>
      <c r="D46" s="83">
        <f t="shared" si="4"/>
        <v>3.1924327519952701E-2</v>
      </c>
      <c r="E46" s="83">
        <f t="shared" si="5"/>
        <v>0</v>
      </c>
      <c r="F46" s="305"/>
    </row>
    <row r="47" spans="1:6" x14ac:dyDescent="0.35">
      <c r="A47" s="82">
        <v>5</v>
      </c>
      <c r="B47" s="82">
        <v>68</v>
      </c>
      <c r="C47" s="82">
        <v>16</v>
      </c>
      <c r="D47" s="83">
        <f t="shared" si="4"/>
        <v>2.0100502512562814E-2</v>
      </c>
      <c r="E47" s="83">
        <f t="shared" si="5"/>
        <v>1.4234875444839857E-2</v>
      </c>
      <c r="F47" s="305"/>
    </row>
    <row r="48" spans="1:6" x14ac:dyDescent="0.35">
      <c r="A48" s="82">
        <v>6</v>
      </c>
      <c r="B48" s="82">
        <v>44</v>
      </c>
      <c r="C48" s="82">
        <v>10</v>
      </c>
      <c r="D48" s="83">
        <f t="shared" si="4"/>
        <v>1.300620750812888E-2</v>
      </c>
      <c r="E48" s="83">
        <f t="shared" si="5"/>
        <v>8.8967971530249119E-3</v>
      </c>
      <c r="F48" s="305"/>
    </row>
    <row r="49" spans="1:6" x14ac:dyDescent="0.35">
      <c r="A49" s="82">
        <v>7</v>
      </c>
      <c r="B49" s="82">
        <v>47</v>
      </c>
      <c r="C49" s="82">
        <v>18</v>
      </c>
      <c r="D49" s="83">
        <f t="shared" si="4"/>
        <v>1.3892994383683122E-2</v>
      </c>
      <c r="E49" s="83">
        <f t="shared" si="5"/>
        <v>1.601423487544484E-2</v>
      </c>
      <c r="F49" s="305"/>
    </row>
    <row r="50" spans="1:6" x14ac:dyDescent="0.35">
      <c r="A50" s="82">
        <v>8</v>
      </c>
      <c r="B50" s="82">
        <v>14</v>
      </c>
      <c r="C50" s="82">
        <v>2</v>
      </c>
      <c r="D50" s="83">
        <f t="shared" si="4"/>
        <v>4.138338752586462E-3</v>
      </c>
      <c r="E50" s="83">
        <f t="shared" si="5"/>
        <v>1.7793594306049821E-3</v>
      </c>
      <c r="F50" s="305"/>
    </row>
    <row r="51" spans="1:6" x14ac:dyDescent="0.35">
      <c r="A51" s="82">
        <v>9</v>
      </c>
      <c r="B51" s="82">
        <v>16</v>
      </c>
      <c r="C51" s="82">
        <v>14</v>
      </c>
      <c r="D51" s="83">
        <f t="shared" si="4"/>
        <v>4.7295300029559567E-3</v>
      </c>
      <c r="E51" s="83">
        <f t="shared" si="5"/>
        <v>1.2455516014234875E-2</v>
      </c>
      <c r="F51" s="305"/>
    </row>
    <row r="52" spans="1:6" x14ac:dyDescent="0.35">
      <c r="A52" s="82">
        <v>10</v>
      </c>
      <c r="B52" s="82">
        <v>16</v>
      </c>
      <c r="C52" s="82">
        <v>10</v>
      </c>
      <c r="D52" s="83">
        <f t="shared" si="4"/>
        <v>4.7295300029559567E-3</v>
      </c>
      <c r="E52" s="83">
        <f t="shared" si="5"/>
        <v>8.8967971530249119E-3</v>
      </c>
      <c r="F52" s="305"/>
    </row>
    <row r="53" spans="1:6" x14ac:dyDescent="0.35">
      <c r="A53" s="82">
        <v>11</v>
      </c>
      <c r="B53" s="82">
        <v>7</v>
      </c>
      <c r="C53" s="82">
        <v>6</v>
      </c>
      <c r="D53" s="83">
        <f t="shared" si="4"/>
        <v>2.069169376293231E-3</v>
      </c>
      <c r="E53" s="83">
        <f t="shared" si="5"/>
        <v>5.3380782918149468E-3</v>
      </c>
      <c r="F53" s="305"/>
    </row>
    <row r="54" spans="1:6" x14ac:dyDescent="0.35">
      <c r="A54" s="82">
        <v>12</v>
      </c>
      <c r="B54" s="82">
        <v>5</v>
      </c>
      <c r="C54" s="82">
        <v>6</v>
      </c>
      <c r="D54" s="83">
        <f t="shared" si="4"/>
        <v>1.4779781259237363E-3</v>
      </c>
      <c r="E54" s="83">
        <f t="shared" si="5"/>
        <v>5.3380782918149468E-3</v>
      </c>
      <c r="F54" s="305"/>
    </row>
    <row r="55" spans="1:6" x14ac:dyDescent="0.35">
      <c r="A55" s="82">
        <v>13</v>
      </c>
      <c r="B55" s="82">
        <v>8</v>
      </c>
      <c r="C55" s="82">
        <v>12</v>
      </c>
      <c r="D55" s="83">
        <f t="shared" si="4"/>
        <v>2.3647650014779783E-3</v>
      </c>
      <c r="E55" s="83">
        <f t="shared" si="5"/>
        <v>1.0676156583629894E-2</v>
      </c>
      <c r="F55" s="305"/>
    </row>
    <row r="56" spans="1:6" x14ac:dyDescent="0.35">
      <c r="A56" s="82">
        <v>14</v>
      </c>
      <c r="B56" s="82">
        <v>5</v>
      </c>
      <c r="C56" s="82">
        <v>2</v>
      </c>
      <c r="D56" s="83">
        <f t="shared" si="4"/>
        <v>1.4779781259237363E-3</v>
      </c>
      <c r="E56" s="83">
        <f t="shared" si="5"/>
        <v>1.7793594306049821E-3</v>
      </c>
      <c r="F56" s="305"/>
    </row>
    <row r="57" spans="1:6" x14ac:dyDescent="0.35">
      <c r="A57" s="82">
        <v>15</v>
      </c>
      <c r="B57" s="82">
        <v>6</v>
      </c>
      <c r="C57" s="82">
        <v>8</v>
      </c>
      <c r="D57" s="83">
        <f t="shared" si="4"/>
        <v>1.7735737511084836E-3</v>
      </c>
      <c r="E57" s="83">
        <f t="shared" si="5"/>
        <v>7.1174377224199285E-3</v>
      </c>
      <c r="F57" s="305"/>
    </row>
    <row r="58" spans="1:6" x14ac:dyDescent="0.35">
      <c r="A58" s="82">
        <v>16</v>
      </c>
      <c r="B58" s="82">
        <v>3</v>
      </c>
      <c r="C58" s="82">
        <v>8</v>
      </c>
      <c r="D58" s="83">
        <f t="shared" si="4"/>
        <v>8.8678687555424182E-4</v>
      </c>
      <c r="E58" s="83">
        <f t="shared" si="5"/>
        <v>7.1174377224199285E-3</v>
      </c>
      <c r="F58" s="305"/>
    </row>
    <row r="59" spans="1:6" x14ac:dyDescent="0.35">
      <c r="A59" s="82">
        <v>17</v>
      </c>
      <c r="B59" s="82">
        <v>4</v>
      </c>
      <c r="C59" s="82">
        <v>4</v>
      </c>
      <c r="D59" s="83">
        <f t="shared" si="4"/>
        <v>1.1823825007389892E-3</v>
      </c>
      <c r="E59" s="83">
        <f t="shared" si="5"/>
        <v>3.5587188612099642E-3</v>
      </c>
      <c r="F59" s="305"/>
    </row>
    <row r="60" spans="1:6" x14ac:dyDescent="0.35">
      <c r="A60" s="82">
        <v>18</v>
      </c>
      <c r="B60" s="82">
        <v>2</v>
      </c>
      <c r="C60" s="82">
        <v>0</v>
      </c>
      <c r="D60" s="83">
        <f t="shared" si="4"/>
        <v>5.9119125036949458E-4</v>
      </c>
      <c r="E60" s="83">
        <f t="shared" si="5"/>
        <v>0</v>
      </c>
      <c r="F60" s="305"/>
    </row>
    <row r="61" spans="1:6" x14ac:dyDescent="0.35">
      <c r="A61" s="82">
        <v>19</v>
      </c>
      <c r="B61" s="82">
        <v>0</v>
      </c>
      <c r="C61" s="82">
        <v>10</v>
      </c>
      <c r="D61" s="83">
        <f t="shared" si="4"/>
        <v>0</v>
      </c>
      <c r="E61" s="83">
        <f t="shared" si="5"/>
        <v>8.8967971530249119E-3</v>
      </c>
      <c r="F61" s="305"/>
    </row>
    <row r="62" spans="1:6" x14ac:dyDescent="0.35">
      <c r="A62" s="118">
        <v>20</v>
      </c>
      <c r="B62" s="118">
        <v>3</v>
      </c>
      <c r="C62" s="118">
        <v>18</v>
      </c>
      <c r="D62" s="83">
        <f t="shared" si="4"/>
        <v>8.8678687555424182E-4</v>
      </c>
      <c r="E62" s="83">
        <f t="shared" si="5"/>
        <v>1.601423487544484E-2</v>
      </c>
      <c r="F62" s="306"/>
    </row>
  </sheetData>
  <mergeCells count="3">
    <mergeCell ref="F23:F41"/>
    <mergeCell ref="F2:F21"/>
    <mergeCell ref="F43:F6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F678B-5A8C-43A4-8595-3F697EC86CE1}">
  <sheetPr codeName="Sheet5">
    <tabColor rgb="FF00B050"/>
  </sheetPr>
  <dimension ref="A1:H39"/>
  <sheetViews>
    <sheetView showGridLines="0" workbookViewId="0">
      <pane ySplit="4" topLeftCell="A23" activePane="bottomLeft" state="frozen"/>
      <selection sqref="A1:D1"/>
      <selection pane="bottomLeft" sqref="A1:H1"/>
    </sheetView>
  </sheetViews>
  <sheetFormatPr defaultColWidth="9.1796875" defaultRowHeight="14.5" x14ac:dyDescent="0.35"/>
  <cols>
    <col min="1" max="1" width="43.7265625" bestFit="1" customWidth="1"/>
    <col min="2" max="2" width="11.7265625" style="49" customWidth="1"/>
    <col min="3" max="7" width="11.7265625" customWidth="1"/>
  </cols>
  <sheetData>
    <row r="1" spans="1:8" x14ac:dyDescent="0.35">
      <c r="A1" s="287" t="s">
        <v>143</v>
      </c>
      <c r="B1" s="287"/>
      <c r="C1" s="287"/>
      <c r="D1" s="287"/>
      <c r="E1" s="287"/>
      <c r="F1" s="287"/>
      <c r="G1" s="287"/>
      <c r="H1" s="287"/>
    </row>
    <row r="2" spans="1:8" x14ac:dyDescent="0.35">
      <c r="A2" s="308"/>
      <c r="B2" s="311" t="s">
        <v>144</v>
      </c>
      <c r="C2" s="312"/>
      <c r="D2" s="315" t="s">
        <v>191</v>
      </c>
      <c r="E2" s="302"/>
      <c r="F2" s="302"/>
      <c r="G2" s="316"/>
      <c r="H2" s="105"/>
    </row>
    <row r="3" spans="1:8" x14ac:dyDescent="0.35">
      <c r="A3" s="309"/>
      <c r="B3" s="313"/>
      <c r="C3" s="314"/>
      <c r="D3" s="315" t="s">
        <v>21</v>
      </c>
      <c r="E3" s="316"/>
      <c r="F3" s="315" t="s">
        <v>20</v>
      </c>
      <c r="G3" s="316"/>
      <c r="H3" s="105"/>
    </row>
    <row r="4" spans="1:8" ht="29" x14ac:dyDescent="0.35">
      <c r="A4" s="310"/>
      <c r="B4" s="40" t="s">
        <v>193</v>
      </c>
      <c r="C4" s="40" t="s">
        <v>194</v>
      </c>
      <c r="D4" s="40" t="s">
        <v>193</v>
      </c>
      <c r="E4" s="40" t="s">
        <v>195</v>
      </c>
      <c r="F4" s="40" t="s">
        <v>193</v>
      </c>
      <c r="G4" s="40" t="s">
        <v>196</v>
      </c>
      <c r="H4" s="105"/>
    </row>
    <row r="5" spans="1:8" x14ac:dyDescent="0.35">
      <c r="A5" s="43" t="s">
        <v>140</v>
      </c>
      <c r="B5" s="44"/>
      <c r="C5" s="45"/>
      <c r="D5" s="44"/>
      <c r="E5" s="45"/>
      <c r="F5" s="44"/>
      <c r="G5" s="45"/>
      <c r="H5" s="305" t="s">
        <v>309</v>
      </c>
    </row>
    <row r="6" spans="1:8" x14ac:dyDescent="0.35">
      <c r="A6" s="46" t="s">
        <v>145</v>
      </c>
      <c r="B6" s="2">
        <v>1729</v>
      </c>
      <c r="C6" s="2">
        <v>73.983739837398375</v>
      </c>
      <c r="D6" s="2">
        <v>617</v>
      </c>
      <c r="E6" s="2">
        <v>79.20410783055199</v>
      </c>
      <c r="F6" s="2">
        <v>1112</v>
      </c>
      <c r="G6" s="2">
        <v>71.373555840821552</v>
      </c>
      <c r="H6" s="305"/>
    </row>
    <row r="7" spans="1:8" x14ac:dyDescent="0.35">
      <c r="A7" s="46" t="s">
        <v>146</v>
      </c>
      <c r="B7" s="2">
        <v>4</v>
      </c>
      <c r="C7" s="2">
        <v>0.17115960633290545</v>
      </c>
      <c r="D7" s="2">
        <v>3</v>
      </c>
      <c r="E7" s="2">
        <v>0.38510911424903721</v>
      </c>
      <c r="F7" s="2">
        <v>1</v>
      </c>
      <c r="G7" s="2">
        <v>6.4184852374839535E-2</v>
      </c>
      <c r="H7" s="305"/>
    </row>
    <row r="8" spans="1:8" x14ac:dyDescent="0.35">
      <c r="A8" s="46" t="s">
        <v>147</v>
      </c>
      <c r="B8" s="2">
        <v>10</v>
      </c>
      <c r="C8" s="2">
        <v>0.42789901583226364</v>
      </c>
      <c r="D8" s="2">
        <v>7</v>
      </c>
      <c r="E8" s="2">
        <v>0.89858793324775332</v>
      </c>
      <c r="F8" s="2">
        <v>3</v>
      </c>
      <c r="G8" s="2">
        <v>0.1925545571245186</v>
      </c>
      <c r="H8" s="305"/>
    </row>
    <row r="9" spans="1:8" x14ac:dyDescent="0.35">
      <c r="A9" s="46" t="s">
        <v>148</v>
      </c>
      <c r="B9" s="2"/>
      <c r="C9" s="2"/>
      <c r="D9" s="2"/>
      <c r="E9" s="2"/>
      <c r="F9" s="2"/>
      <c r="G9" s="2"/>
      <c r="H9" s="305"/>
    </row>
    <row r="10" spans="1:8" x14ac:dyDescent="0.35">
      <c r="A10" s="48" t="s">
        <v>142</v>
      </c>
      <c r="B10" s="2"/>
      <c r="C10" s="2"/>
      <c r="D10" s="2"/>
      <c r="E10" s="2"/>
      <c r="F10" s="2"/>
      <c r="G10" s="2"/>
      <c r="H10" s="305"/>
    </row>
    <row r="11" spans="1:8" x14ac:dyDescent="0.35">
      <c r="A11" s="46" t="s">
        <v>149</v>
      </c>
      <c r="B11" s="2">
        <v>21</v>
      </c>
      <c r="C11" s="2">
        <v>0.89858793324775355</v>
      </c>
      <c r="D11" s="2">
        <v>9</v>
      </c>
      <c r="E11" s="2">
        <v>1.1553273427471118</v>
      </c>
      <c r="F11" s="2">
        <v>12</v>
      </c>
      <c r="G11" s="2">
        <v>0.77021822849807442</v>
      </c>
      <c r="H11" s="305"/>
    </row>
    <row r="12" spans="1:8" x14ac:dyDescent="0.35">
      <c r="A12" s="46" t="s">
        <v>150</v>
      </c>
      <c r="B12" s="2">
        <v>54</v>
      </c>
      <c r="C12" s="2">
        <v>2.3106546854942236</v>
      </c>
      <c r="D12" s="2">
        <v>9</v>
      </c>
      <c r="E12" s="2">
        <v>1.1553273427471118</v>
      </c>
      <c r="F12" s="2">
        <v>45</v>
      </c>
      <c r="G12" s="2">
        <v>2.8883183568677788</v>
      </c>
      <c r="H12" s="305"/>
    </row>
    <row r="13" spans="1:8" x14ac:dyDescent="0.35">
      <c r="A13" s="46" t="s">
        <v>151</v>
      </c>
      <c r="B13" s="2">
        <v>467</v>
      </c>
      <c r="C13" s="2">
        <v>19.982884039366709</v>
      </c>
      <c r="D13" s="2">
        <v>119</v>
      </c>
      <c r="E13" s="2">
        <v>15.275994865211809</v>
      </c>
      <c r="F13" s="2">
        <v>348</v>
      </c>
      <c r="G13" s="2">
        <v>22.336328626444157</v>
      </c>
      <c r="H13" s="305"/>
    </row>
    <row r="14" spans="1:8" x14ac:dyDescent="0.35">
      <c r="A14" s="46" t="s">
        <v>152</v>
      </c>
      <c r="B14" s="2">
        <v>29</v>
      </c>
      <c r="C14" s="2">
        <v>1.2409071459135643</v>
      </c>
      <c r="D14" s="2">
        <v>6</v>
      </c>
      <c r="E14" s="2">
        <v>0.77021822849807442</v>
      </c>
      <c r="F14" s="2">
        <v>23</v>
      </c>
      <c r="G14" s="2">
        <v>1.4762516046213092</v>
      </c>
      <c r="H14" s="305"/>
    </row>
    <row r="15" spans="1:8" x14ac:dyDescent="0.35">
      <c r="A15" s="46" t="s">
        <v>153</v>
      </c>
      <c r="B15" s="2">
        <v>23</v>
      </c>
      <c r="C15" s="2">
        <v>0.98416773641420618</v>
      </c>
      <c r="D15" s="2">
        <v>9</v>
      </c>
      <c r="E15" s="2">
        <v>1.1553273427471118</v>
      </c>
      <c r="F15" s="2">
        <v>14</v>
      </c>
      <c r="G15" s="2">
        <v>0.89858793324775332</v>
      </c>
      <c r="H15" s="305"/>
    </row>
    <row r="16" spans="1:8" x14ac:dyDescent="0.35">
      <c r="A16" s="287"/>
      <c r="B16" s="287"/>
      <c r="C16" s="287"/>
      <c r="D16" s="287"/>
      <c r="E16" s="287"/>
      <c r="F16" s="287"/>
      <c r="G16" s="287"/>
      <c r="H16" s="307"/>
    </row>
    <row r="17" spans="1:8" x14ac:dyDescent="0.35">
      <c r="A17" s="43" t="s">
        <v>140</v>
      </c>
      <c r="B17" s="44"/>
      <c r="C17" s="45"/>
      <c r="D17" s="44"/>
      <c r="E17" s="45"/>
      <c r="F17" s="44"/>
      <c r="G17" s="45"/>
      <c r="H17" s="305" t="s">
        <v>310</v>
      </c>
    </row>
    <row r="18" spans="1:8" x14ac:dyDescent="0.35">
      <c r="A18" s="46" t="s">
        <v>145</v>
      </c>
      <c r="B18" s="2">
        <v>1646</v>
      </c>
      <c r="C18" s="2">
        <v>95.199537304800458</v>
      </c>
      <c r="D18" s="2">
        <v>613</v>
      </c>
      <c r="E18" s="2">
        <v>96.232339089481954</v>
      </c>
      <c r="F18" s="2">
        <v>1033</v>
      </c>
      <c r="G18" s="2">
        <v>94.597069597069591</v>
      </c>
      <c r="H18" s="305"/>
    </row>
    <row r="19" spans="1:8" x14ac:dyDescent="0.35">
      <c r="A19" s="46" t="s">
        <v>146</v>
      </c>
      <c r="B19" s="2">
        <v>2</v>
      </c>
      <c r="C19" s="2">
        <v>0.11567379988432619</v>
      </c>
      <c r="D19" s="2">
        <v>1</v>
      </c>
      <c r="E19" s="2">
        <v>0.15698587127158556</v>
      </c>
      <c r="F19" s="2">
        <v>1</v>
      </c>
      <c r="G19" s="2">
        <v>9.1575091575091569E-2</v>
      </c>
      <c r="H19" s="305"/>
    </row>
    <row r="20" spans="1:8" x14ac:dyDescent="0.35">
      <c r="A20" s="46" t="s">
        <v>147</v>
      </c>
      <c r="B20" s="2">
        <v>7</v>
      </c>
      <c r="C20" s="2">
        <v>0.40485829959514169</v>
      </c>
      <c r="D20" s="2">
        <v>4</v>
      </c>
      <c r="E20" s="2">
        <v>0.62794348508634223</v>
      </c>
      <c r="F20" s="2">
        <v>3</v>
      </c>
      <c r="G20" s="2">
        <v>0.27472527472527469</v>
      </c>
      <c r="H20" s="305"/>
    </row>
    <row r="21" spans="1:8" x14ac:dyDescent="0.35">
      <c r="A21" s="46" t="s">
        <v>148</v>
      </c>
      <c r="B21" s="2"/>
      <c r="C21" s="2"/>
      <c r="D21" s="2"/>
      <c r="E21" s="2"/>
      <c r="F21" s="2"/>
      <c r="G21" s="2"/>
      <c r="H21" s="305"/>
    </row>
    <row r="22" spans="1:8" x14ac:dyDescent="0.35">
      <c r="A22" s="48" t="s">
        <v>142</v>
      </c>
      <c r="B22" s="2"/>
      <c r="C22" s="2"/>
      <c r="D22" s="2"/>
      <c r="E22" s="2"/>
      <c r="F22" s="2"/>
      <c r="G22" s="2"/>
      <c r="H22" s="305"/>
    </row>
    <row r="23" spans="1:8" x14ac:dyDescent="0.35">
      <c r="A23" s="46" t="s">
        <v>149</v>
      </c>
      <c r="B23" s="2">
        <v>6</v>
      </c>
      <c r="C23" s="2">
        <v>0.34702139965297857</v>
      </c>
      <c r="D23" s="2">
        <v>5</v>
      </c>
      <c r="E23" s="2">
        <v>0.78492935635792793</v>
      </c>
      <c r="F23" s="2">
        <v>1</v>
      </c>
      <c r="G23" s="2">
        <v>9.1575091575091569E-2</v>
      </c>
      <c r="H23" s="305"/>
    </row>
    <row r="24" spans="1:8" x14ac:dyDescent="0.35">
      <c r="A24" s="46" t="s">
        <v>150</v>
      </c>
      <c r="B24" s="2">
        <v>1</v>
      </c>
      <c r="C24" s="2">
        <v>5.7836899942163095E-2</v>
      </c>
      <c r="D24" s="2">
        <v>0</v>
      </c>
      <c r="E24" s="2">
        <v>0</v>
      </c>
      <c r="F24" s="2">
        <v>1</v>
      </c>
      <c r="G24" s="2">
        <v>9.1575091575091569E-2</v>
      </c>
      <c r="H24" s="305"/>
    </row>
    <row r="25" spans="1:8" x14ac:dyDescent="0.35">
      <c r="A25" s="46" t="s">
        <v>151</v>
      </c>
      <c r="B25" s="2">
        <v>65</v>
      </c>
      <c r="C25" s="2">
        <v>3.7593984962406015</v>
      </c>
      <c r="D25" s="2">
        <v>14</v>
      </c>
      <c r="E25" s="2">
        <v>2.197802197802198</v>
      </c>
      <c r="F25" s="2">
        <v>51</v>
      </c>
      <c r="G25" s="2">
        <v>4.6703296703296706</v>
      </c>
      <c r="H25" s="305"/>
    </row>
    <row r="26" spans="1:8" x14ac:dyDescent="0.35">
      <c r="A26" s="46" t="s">
        <v>152</v>
      </c>
      <c r="B26" s="2"/>
      <c r="C26" s="2"/>
      <c r="D26" s="2"/>
      <c r="E26" s="2"/>
      <c r="F26" s="2"/>
      <c r="G26" s="2"/>
      <c r="H26" s="305"/>
    </row>
    <row r="27" spans="1:8" x14ac:dyDescent="0.35">
      <c r="A27" s="46" t="s">
        <v>153</v>
      </c>
      <c r="B27" s="2">
        <v>2</v>
      </c>
      <c r="C27" s="2">
        <v>0.11567379988432619</v>
      </c>
      <c r="D27" s="2">
        <v>0</v>
      </c>
      <c r="E27" s="2">
        <v>0</v>
      </c>
      <c r="F27" s="2">
        <v>2</v>
      </c>
      <c r="G27" s="2">
        <v>0.18315018315018314</v>
      </c>
      <c r="H27" s="306"/>
    </row>
    <row r="28" spans="1:8" x14ac:dyDescent="0.35">
      <c r="A28" s="287"/>
      <c r="B28" s="287"/>
      <c r="C28" s="287"/>
      <c r="D28" s="287"/>
      <c r="E28" s="287"/>
      <c r="F28" s="287"/>
      <c r="G28" s="287"/>
      <c r="H28" s="307"/>
    </row>
    <row r="29" spans="1:8" x14ac:dyDescent="0.35">
      <c r="A29" s="43" t="s">
        <v>140</v>
      </c>
      <c r="B29" s="44"/>
      <c r="C29" s="45"/>
      <c r="D29" s="44"/>
      <c r="E29" s="45"/>
      <c r="F29" s="44"/>
      <c r="G29" s="45"/>
      <c r="H29" s="305" t="s">
        <v>444</v>
      </c>
    </row>
    <row r="30" spans="1:8" x14ac:dyDescent="0.35">
      <c r="A30" s="46" t="s">
        <v>145</v>
      </c>
      <c r="B30" s="2">
        <v>1624</v>
      </c>
      <c r="C30" s="2">
        <v>94.418604651162781</v>
      </c>
      <c r="D30" s="2">
        <v>596</v>
      </c>
      <c r="E30" s="2">
        <v>94.303797468354432</v>
      </c>
      <c r="F30" s="2">
        <v>1028</v>
      </c>
      <c r="G30" s="2">
        <v>94.485294117647058</v>
      </c>
      <c r="H30" s="305"/>
    </row>
    <row r="31" spans="1:8" x14ac:dyDescent="0.35">
      <c r="A31" s="46" t="s">
        <v>146</v>
      </c>
      <c r="B31" s="2">
        <v>1</v>
      </c>
      <c r="C31" s="2">
        <v>5.8139534883720929E-2</v>
      </c>
      <c r="D31" s="2">
        <v>1</v>
      </c>
      <c r="E31" s="2">
        <v>0.15822784810126583</v>
      </c>
      <c r="F31" s="2">
        <v>0</v>
      </c>
      <c r="G31" s="2">
        <v>0</v>
      </c>
      <c r="H31" s="305"/>
    </row>
    <row r="32" spans="1:8" x14ac:dyDescent="0.35">
      <c r="A32" s="46" t="s">
        <v>147</v>
      </c>
      <c r="B32" s="2">
        <v>11</v>
      </c>
      <c r="C32" s="2">
        <v>0.63953488372093026</v>
      </c>
      <c r="D32" s="2">
        <v>8</v>
      </c>
      <c r="E32" s="2">
        <v>1.2658227848101267</v>
      </c>
      <c r="F32" s="2">
        <v>3</v>
      </c>
      <c r="G32" s="2">
        <v>0.27573529411764702</v>
      </c>
      <c r="H32" s="305"/>
    </row>
    <row r="33" spans="1:8" x14ac:dyDescent="0.35">
      <c r="A33" s="46" t="s">
        <v>148</v>
      </c>
      <c r="B33" s="2"/>
      <c r="C33" s="2"/>
      <c r="D33" s="2"/>
      <c r="E33" s="2"/>
      <c r="F33" s="2"/>
      <c r="G33" s="2"/>
      <c r="H33" s="305"/>
    </row>
    <row r="34" spans="1:8" x14ac:dyDescent="0.35">
      <c r="A34" s="48" t="s">
        <v>142</v>
      </c>
      <c r="B34" s="2"/>
      <c r="C34" s="2"/>
      <c r="D34" s="2"/>
      <c r="E34" s="2"/>
      <c r="F34" s="2"/>
      <c r="G34" s="2"/>
      <c r="H34" s="305"/>
    </row>
    <row r="35" spans="1:8" x14ac:dyDescent="0.35">
      <c r="A35" s="46" t="s">
        <v>149</v>
      </c>
      <c r="B35" s="2">
        <v>9</v>
      </c>
      <c r="C35" s="2">
        <v>0.52325581395348841</v>
      </c>
      <c r="D35" s="2">
        <v>7</v>
      </c>
      <c r="E35" s="2">
        <v>1.1075949367088607</v>
      </c>
      <c r="F35" s="2">
        <v>2</v>
      </c>
      <c r="G35" s="2">
        <v>0.18382352941176469</v>
      </c>
      <c r="H35" s="305"/>
    </row>
    <row r="36" spans="1:8" x14ac:dyDescent="0.35">
      <c r="A36" s="46" t="s">
        <v>150</v>
      </c>
      <c r="B36" s="2"/>
      <c r="C36" s="2"/>
      <c r="D36" s="2"/>
      <c r="E36" s="2"/>
      <c r="F36" s="2"/>
      <c r="G36" s="2"/>
      <c r="H36" s="305"/>
    </row>
    <row r="37" spans="1:8" x14ac:dyDescent="0.35">
      <c r="A37" s="46" t="s">
        <v>151</v>
      </c>
      <c r="B37" s="2">
        <v>70</v>
      </c>
      <c r="C37" s="2">
        <v>4.0697674418604652</v>
      </c>
      <c r="D37" s="2">
        <v>18</v>
      </c>
      <c r="E37" s="2">
        <v>2.8481012658227849</v>
      </c>
      <c r="F37" s="2">
        <v>52</v>
      </c>
      <c r="G37" s="2">
        <v>4.7794117647058822</v>
      </c>
      <c r="H37" s="305"/>
    </row>
    <row r="38" spans="1:8" x14ac:dyDescent="0.35">
      <c r="A38" s="46" t="s">
        <v>152</v>
      </c>
      <c r="B38" s="2"/>
      <c r="C38" s="2"/>
      <c r="D38" s="2"/>
      <c r="E38" s="2"/>
      <c r="F38" s="2"/>
      <c r="G38" s="2"/>
      <c r="H38" s="305"/>
    </row>
    <row r="39" spans="1:8" x14ac:dyDescent="0.35">
      <c r="A39" s="46" t="s">
        <v>153</v>
      </c>
      <c r="B39" s="2">
        <v>5</v>
      </c>
      <c r="C39" s="2">
        <v>0.29069767441860467</v>
      </c>
      <c r="D39" s="2">
        <v>2</v>
      </c>
      <c r="E39" s="2">
        <v>0.31645569620253167</v>
      </c>
      <c r="F39" s="2">
        <v>3</v>
      </c>
      <c r="G39" s="2">
        <v>0.27573529411764702</v>
      </c>
      <c r="H39" s="306"/>
    </row>
  </sheetData>
  <mergeCells count="11">
    <mergeCell ref="A28:H28"/>
    <mergeCell ref="H29:H39"/>
    <mergeCell ref="A1:H1"/>
    <mergeCell ref="H17:H27"/>
    <mergeCell ref="A16:H16"/>
    <mergeCell ref="H5:H15"/>
    <mergeCell ref="A2:A4"/>
    <mergeCell ref="B2:C3"/>
    <mergeCell ref="D2:G2"/>
    <mergeCell ref="D3:E3"/>
    <mergeCell ref="F3:G3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9DFDB-5FB0-4EC8-A4A0-74B087107E86}">
  <sheetPr codeName="Sheet6">
    <tabColor rgb="FF00B050"/>
  </sheetPr>
  <dimension ref="A1:D18"/>
  <sheetViews>
    <sheetView showGridLines="0" workbookViewId="0">
      <selection sqref="A1:D1"/>
    </sheetView>
  </sheetViews>
  <sheetFormatPr defaultColWidth="9.1796875" defaultRowHeight="14.5" x14ac:dyDescent="0.35"/>
  <cols>
    <col min="1" max="1" width="14.1796875" customWidth="1"/>
    <col min="2" max="2" width="14.1796875" style="49" customWidth="1"/>
    <col min="3" max="4" width="14.26953125" customWidth="1"/>
  </cols>
  <sheetData>
    <row r="1" spans="1:4" x14ac:dyDescent="0.35">
      <c r="A1" s="287" t="s">
        <v>154</v>
      </c>
      <c r="B1" s="287"/>
      <c r="C1" s="287"/>
      <c r="D1" s="195"/>
    </row>
    <row r="2" spans="1:4" x14ac:dyDescent="0.35">
      <c r="A2" s="104"/>
      <c r="B2" s="112" t="s">
        <v>312</v>
      </c>
      <c r="C2" s="112" t="s">
        <v>310</v>
      </c>
      <c r="D2" s="112" t="s">
        <v>444</v>
      </c>
    </row>
    <row r="3" spans="1:4" x14ac:dyDescent="0.35">
      <c r="A3" s="50"/>
      <c r="B3" s="40" t="s">
        <v>155</v>
      </c>
      <c r="C3" s="40" t="s">
        <v>155</v>
      </c>
      <c r="D3" s="40" t="s">
        <v>155</v>
      </c>
    </row>
    <row r="4" spans="1:4" x14ac:dyDescent="0.35">
      <c r="A4" s="51" t="s">
        <v>197</v>
      </c>
      <c r="B4" s="51">
        <v>88.37</v>
      </c>
      <c r="C4" s="51">
        <v>88.274605103280663</v>
      </c>
      <c r="D4" s="51">
        <v>88.48522167487684</v>
      </c>
    </row>
    <row r="5" spans="1:4" x14ac:dyDescent="0.35">
      <c r="A5" s="51" t="s">
        <v>198</v>
      </c>
      <c r="B5" s="51">
        <v>0.28999999999999998</v>
      </c>
      <c r="C5" s="51">
        <v>0.91130012150668283</v>
      </c>
      <c r="D5" s="51">
        <v>0</v>
      </c>
    </row>
    <row r="6" spans="1:4" x14ac:dyDescent="0.35">
      <c r="A6" s="51" t="s">
        <v>199</v>
      </c>
      <c r="B6" s="51">
        <v>3.64</v>
      </c>
      <c r="C6" s="51">
        <v>3.6452004860267313</v>
      </c>
      <c r="D6" s="51">
        <v>4.0640394088669947</v>
      </c>
    </row>
    <row r="7" spans="1:4" x14ac:dyDescent="0.35">
      <c r="A7" s="51" t="s">
        <v>200</v>
      </c>
      <c r="B7" s="51">
        <v>5.32</v>
      </c>
      <c r="C7" s="51">
        <v>4.313487241798299</v>
      </c>
      <c r="D7" s="51">
        <v>5.0492610837438425</v>
      </c>
    </row>
    <row r="8" spans="1:4" x14ac:dyDescent="0.35">
      <c r="A8" s="51" t="s">
        <v>201</v>
      </c>
      <c r="B8" s="51"/>
      <c r="C8" s="51">
        <v>6.0753341433778855E-2</v>
      </c>
      <c r="D8" s="51">
        <v>0</v>
      </c>
    </row>
    <row r="9" spans="1:4" x14ac:dyDescent="0.35">
      <c r="A9" s="51" t="s">
        <v>202</v>
      </c>
      <c r="B9" s="51"/>
      <c r="C9" s="51"/>
      <c r="D9" s="51">
        <v>6.1576354679802957E-2</v>
      </c>
    </row>
    <row r="10" spans="1:4" x14ac:dyDescent="0.35">
      <c r="A10" s="51" t="s">
        <v>203</v>
      </c>
      <c r="B10" s="51"/>
      <c r="C10" s="51">
        <v>6.0753341433778855E-2</v>
      </c>
      <c r="D10" s="51">
        <v>0</v>
      </c>
    </row>
    <row r="11" spans="1:4" x14ac:dyDescent="0.35">
      <c r="A11" s="51" t="s">
        <v>204</v>
      </c>
      <c r="B11" s="51">
        <v>0.06</v>
      </c>
      <c r="C11" s="51"/>
      <c r="D11" s="51">
        <v>0</v>
      </c>
    </row>
    <row r="12" spans="1:4" x14ac:dyDescent="0.35">
      <c r="A12" s="51" t="s">
        <v>205</v>
      </c>
      <c r="B12" s="51"/>
      <c r="C12" s="51"/>
      <c r="D12" s="51">
        <v>0</v>
      </c>
    </row>
    <row r="13" spans="1:4" x14ac:dyDescent="0.35">
      <c r="A13" s="51" t="s">
        <v>206</v>
      </c>
      <c r="B13" s="51">
        <v>2.2000000000000002</v>
      </c>
      <c r="C13" s="51">
        <v>2.5516403402187118</v>
      </c>
      <c r="D13" s="51">
        <v>2.2783251231527095</v>
      </c>
    </row>
    <row r="14" spans="1:4" x14ac:dyDescent="0.35">
      <c r="A14" s="51" t="s">
        <v>207</v>
      </c>
      <c r="B14" s="51">
        <v>0.06</v>
      </c>
      <c r="C14" s="51"/>
      <c r="D14" s="51">
        <v>0</v>
      </c>
    </row>
    <row r="15" spans="1:4" x14ac:dyDescent="0.35">
      <c r="A15" s="51" t="s">
        <v>208</v>
      </c>
      <c r="B15" s="51"/>
      <c r="C15" s="51"/>
      <c r="D15" s="51">
        <v>0</v>
      </c>
    </row>
    <row r="16" spans="1:4" x14ac:dyDescent="0.35">
      <c r="A16" s="51" t="s">
        <v>209</v>
      </c>
      <c r="B16" s="51"/>
      <c r="C16" s="51"/>
      <c r="D16" s="51">
        <v>0</v>
      </c>
    </row>
    <row r="17" spans="1:4" x14ac:dyDescent="0.35">
      <c r="A17" s="51" t="s">
        <v>156</v>
      </c>
      <c r="B17" s="51">
        <v>0.06</v>
      </c>
      <c r="C17" s="51">
        <v>0.18226002430133656</v>
      </c>
      <c r="D17" s="51">
        <v>6.1576354679802957E-2</v>
      </c>
    </row>
    <row r="18" spans="1:4" x14ac:dyDescent="0.35">
      <c r="A18" s="51" t="s">
        <v>0</v>
      </c>
      <c r="B18" s="51"/>
      <c r="C18" s="51"/>
      <c r="D18" s="51"/>
    </row>
  </sheetData>
  <mergeCells count="1">
    <mergeCell ref="A1:C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E2416-1721-49D9-B196-D02A6A72EF29}">
  <sheetPr codeName="Sheet7">
    <tabColor rgb="FF00B050"/>
  </sheetPr>
  <dimension ref="A1:AG6"/>
  <sheetViews>
    <sheetView showGridLines="0" zoomScale="90" zoomScaleNormal="90" workbookViewId="0">
      <selection sqref="A1:D1"/>
    </sheetView>
  </sheetViews>
  <sheetFormatPr defaultColWidth="9.1796875" defaultRowHeight="14.5" x14ac:dyDescent="0.35"/>
  <cols>
    <col min="1" max="1" width="14.1796875" customWidth="1"/>
    <col min="2" max="2" width="8.1796875" style="49" bestFit="1" customWidth="1"/>
    <col min="21" max="21" width="11" bestFit="1" customWidth="1"/>
    <col min="22" max="22" width="7.81640625" customWidth="1"/>
    <col min="23" max="23" width="7.453125" customWidth="1"/>
    <col min="24" max="24" width="8.453125" customWidth="1"/>
    <col min="25" max="25" width="7.1796875" customWidth="1"/>
    <col min="26" max="26" width="11.54296875" bestFit="1" customWidth="1"/>
    <col min="27" max="28" width="12.54296875" bestFit="1" customWidth="1"/>
    <col min="29" max="29" width="16.54296875" customWidth="1"/>
    <col min="30" max="30" width="16.1796875" customWidth="1"/>
    <col min="33" max="33" width="16.1796875" bestFit="1" customWidth="1"/>
  </cols>
  <sheetData>
    <row r="1" spans="1:33" x14ac:dyDescent="0.35">
      <c r="B1"/>
      <c r="T1" s="317" t="s">
        <v>157</v>
      </c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</row>
    <row r="2" spans="1:33" x14ac:dyDescent="0.35">
      <c r="A2" s="66"/>
      <c r="B2" s="66" t="s">
        <v>158</v>
      </c>
      <c r="T2" s="52"/>
      <c r="U2" s="52" t="s">
        <v>159</v>
      </c>
      <c r="V2" s="52" t="s">
        <v>210</v>
      </c>
      <c r="W2" s="52" t="s">
        <v>255</v>
      </c>
      <c r="X2" s="52" t="s">
        <v>211</v>
      </c>
      <c r="Y2" s="52" t="s">
        <v>212</v>
      </c>
      <c r="Z2" s="52" t="s">
        <v>256</v>
      </c>
      <c r="AA2" s="52" t="s">
        <v>257</v>
      </c>
      <c r="AB2" s="52" t="s">
        <v>258</v>
      </c>
      <c r="AC2" s="52" t="s">
        <v>259</v>
      </c>
      <c r="AD2" s="52" t="s">
        <v>260</v>
      </c>
      <c r="AE2" s="52" t="s">
        <v>214</v>
      </c>
      <c r="AF2" s="52" t="s">
        <v>215</v>
      </c>
      <c r="AG2" s="52" t="s">
        <v>216</v>
      </c>
    </row>
    <row r="3" spans="1:33" x14ac:dyDescent="0.35">
      <c r="A3" s="66" t="s">
        <v>160</v>
      </c>
      <c r="B3" s="2">
        <v>15.231383447503221</v>
      </c>
      <c r="T3" s="39" t="s">
        <v>160</v>
      </c>
      <c r="U3" s="2">
        <v>15.231383447503221</v>
      </c>
      <c r="V3" s="2">
        <v>0.41323680460030698</v>
      </c>
      <c r="W3" s="2">
        <v>1.2826765118341141</v>
      </c>
      <c r="X3" s="2">
        <v>1.1138136333285882</v>
      </c>
      <c r="Y3" s="2">
        <v>0.92770589543799153</v>
      </c>
      <c r="Z3" s="2">
        <v>1.0746662528406157</v>
      </c>
      <c r="AA3" s="2">
        <v>0.45441841376364306</v>
      </c>
      <c r="AB3" s="2">
        <v>0.96180641289419144</v>
      </c>
      <c r="AC3" s="2">
        <v>1.2277196430660822</v>
      </c>
      <c r="AD3" s="2">
        <v>1.204146136002147</v>
      </c>
      <c r="AE3" s="2">
        <v>0.96269547310140402</v>
      </c>
      <c r="AF3" s="2">
        <v>2.1830868870111724</v>
      </c>
      <c r="AG3" s="2">
        <v>1.1482234521736279</v>
      </c>
    </row>
    <row r="4" spans="1:33" x14ac:dyDescent="0.35">
      <c r="A4" s="66" t="s">
        <v>161</v>
      </c>
      <c r="B4" s="2">
        <v>14.866666793823242</v>
      </c>
      <c r="O4" t="s">
        <v>162</v>
      </c>
      <c r="T4" s="39" t="s">
        <v>161</v>
      </c>
      <c r="U4" s="2">
        <v>14.866666793823242</v>
      </c>
      <c r="V4" s="2">
        <v>0.38333332538604736</v>
      </c>
      <c r="W4" s="2">
        <v>1.1833332777023315</v>
      </c>
      <c r="X4" s="2">
        <v>1.0666667222976685</v>
      </c>
      <c r="Y4" s="2">
        <v>0.91666668653488159</v>
      </c>
      <c r="Z4" s="2">
        <v>1.0333333015441895</v>
      </c>
      <c r="AA4" s="2">
        <v>0.43333333730697632</v>
      </c>
      <c r="AB4" s="2">
        <v>0.81666666269302368</v>
      </c>
      <c r="AC4" s="2">
        <v>1.2250000238418579</v>
      </c>
      <c r="AD4" s="2">
        <v>1.1499999761581421</v>
      </c>
      <c r="AE4" s="2">
        <v>0.93333333730697632</v>
      </c>
      <c r="AF4" s="2">
        <v>2.1333334445953369</v>
      </c>
      <c r="AG4" s="2">
        <v>1.0166666507720947</v>
      </c>
    </row>
    <row r="5" spans="1:33" x14ac:dyDescent="0.35">
      <c r="A5" s="66" t="s">
        <v>163</v>
      </c>
      <c r="B5" s="2">
        <v>1.4666666984558105</v>
      </c>
      <c r="O5" s="28" t="s">
        <v>164</v>
      </c>
      <c r="T5" s="39" t="s">
        <v>163</v>
      </c>
      <c r="U5" s="2">
        <v>1.4666666984558105</v>
      </c>
      <c r="V5" s="2">
        <v>0.10000000149011612</v>
      </c>
      <c r="W5" s="2">
        <v>0.38333332538604736</v>
      </c>
      <c r="X5" s="2">
        <v>0.46666666865348816</v>
      </c>
      <c r="Y5" s="2">
        <v>0.3333333432674408</v>
      </c>
      <c r="Z5" s="2">
        <v>0.31666666269302368</v>
      </c>
      <c r="AA5" s="2">
        <v>0.20000000298023224</v>
      </c>
      <c r="AB5" s="2">
        <v>5.000000074505806E-2</v>
      </c>
      <c r="AC5" s="2">
        <v>0.26666668057441711</v>
      </c>
      <c r="AD5" s="2">
        <v>0.43333333730697632</v>
      </c>
      <c r="AE5" s="2">
        <v>0.4166666567325592</v>
      </c>
      <c r="AF5" s="2">
        <v>1.1499999761581421</v>
      </c>
      <c r="AG5" s="2">
        <v>0.26666668057441711</v>
      </c>
    </row>
    <row r="6" spans="1:33" x14ac:dyDescent="0.35">
      <c r="A6" s="66" t="s">
        <v>165</v>
      </c>
      <c r="B6" s="2">
        <v>60.366664886474609</v>
      </c>
      <c r="T6" s="39" t="s">
        <v>165</v>
      </c>
      <c r="U6" s="2">
        <v>60.366664886474609</v>
      </c>
      <c r="V6" s="2">
        <v>1.2999999523162842</v>
      </c>
      <c r="W6" s="2">
        <v>2.9833333492279053</v>
      </c>
      <c r="X6" s="2">
        <v>2.0499999523162842</v>
      </c>
      <c r="Y6" s="2">
        <v>1.6833332777023315</v>
      </c>
      <c r="Z6" s="2">
        <v>2.2999999523162842</v>
      </c>
      <c r="AA6" s="2">
        <v>0.86666667461395264</v>
      </c>
      <c r="AB6" s="2">
        <v>2.9500000476837158</v>
      </c>
      <c r="AC6" s="2">
        <v>2.5166666507720947</v>
      </c>
      <c r="AD6" s="2">
        <v>2.6833333969116211</v>
      </c>
      <c r="AE6" s="2">
        <v>1.8333333730697632</v>
      </c>
      <c r="AF6" s="2">
        <v>3.7999999523162842</v>
      </c>
      <c r="AG6" s="2">
        <v>3.5333333015441895</v>
      </c>
    </row>
  </sheetData>
  <mergeCells count="1">
    <mergeCell ref="T1:AG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25F78-9880-43A0-9F99-AA2EA0571A3A}">
  <sheetPr codeName="Sheet8">
    <tabColor rgb="FF92D050"/>
  </sheetPr>
  <dimension ref="A1:M23"/>
  <sheetViews>
    <sheetView workbookViewId="0">
      <pane xSplit="1" topLeftCell="B1" activePane="topRight" state="frozen"/>
      <selection sqref="A1:D1"/>
      <selection pane="topRight" sqref="A1:M1"/>
    </sheetView>
  </sheetViews>
  <sheetFormatPr defaultRowHeight="14.5" x14ac:dyDescent="0.35"/>
  <cols>
    <col min="1" max="1" width="35.81640625" customWidth="1"/>
    <col min="2" max="13" width="11.7265625" customWidth="1"/>
  </cols>
  <sheetData>
    <row r="1" spans="1:13" x14ac:dyDescent="0.35">
      <c r="A1" s="287" t="s">
        <v>166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</row>
    <row r="2" spans="1:13" x14ac:dyDescent="0.35">
      <c r="A2" s="112"/>
      <c r="B2" s="326" t="s">
        <v>309</v>
      </c>
      <c r="C2" s="319"/>
      <c r="D2" s="319"/>
      <c r="E2" s="320"/>
      <c r="F2" s="318" t="s">
        <v>310</v>
      </c>
      <c r="G2" s="319"/>
      <c r="H2" s="319"/>
      <c r="I2" s="320"/>
      <c r="J2" s="318" t="s">
        <v>444</v>
      </c>
      <c r="K2" s="319"/>
      <c r="L2" s="319"/>
      <c r="M2" s="320"/>
    </row>
    <row r="3" spans="1:13" x14ac:dyDescent="0.35">
      <c r="A3" s="327" t="s">
        <v>167</v>
      </c>
      <c r="B3" s="321" t="s">
        <v>218</v>
      </c>
      <c r="C3" s="322"/>
      <c r="D3" s="321" t="s">
        <v>252</v>
      </c>
      <c r="E3" s="323"/>
      <c r="F3" s="321" t="s">
        <v>218</v>
      </c>
      <c r="G3" s="322"/>
      <c r="H3" s="321" t="s">
        <v>252</v>
      </c>
      <c r="I3" s="323"/>
      <c r="J3" s="321" t="s">
        <v>218</v>
      </c>
      <c r="K3" s="322"/>
      <c r="L3" s="321" t="s">
        <v>252</v>
      </c>
      <c r="M3" s="323"/>
    </row>
    <row r="4" spans="1:13" x14ac:dyDescent="0.35">
      <c r="A4" s="328"/>
      <c r="B4" s="87" t="s">
        <v>168</v>
      </c>
      <c r="C4" s="87" t="s">
        <v>169</v>
      </c>
      <c r="D4" s="87" t="s">
        <v>168</v>
      </c>
      <c r="E4" s="125" t="s">
        <v>169</v>
      </c>
      <c r="F4" s="122" t="s">
        <v>168</v>
      </c>
      <c r="G4" s="122" t="s">
        <v>169</v>
      </c>
      <c r="H4" s="122" t="s">
        <v>168</v>
      </c>
      <c r="I4" s="125" t="s">
        <v>169</v>
      </c>
      <c r="J4" s="194" t="s">
        <v>168</v>
      </c>
      <c r="K4" s="194" t="s">
        <v>169</v>
      </c>
      <c r="L4" s="194" t="s">
        <v>168</v>
      </c>
      <c r="M4" s="125" t="s">
        <v>169</v>
      </c>
    </row>
    <row r="5" spans="1:13" x14ac:dyDescent="0.35">
      <c r="A5" s="53" t="s">
        <v>170</v>
      </c>
      <c r="B5" s="47">
        <v>1724</v>
      </c>
      <c r="C5" s="51"/>
      <c r="D5" s="20">
        <v>1640</v>
      </c>
      <c r="E5" s="126"/>
      <c r="F5" s="47">
        <v>1720</v>
      </c>
      <c r="G5" s="51"/>
      <c r="H5" s="185">
        <v>1616</v>
      </c>
      <c r="I5" s="186"/>
      <c r="J5" s="47">
        <v>1720</v>
      </c>
      <c r="K5" s="51"/>
      <c r="L5" s="185">
        <v>1624</v>
      </c>
      <c r="M5" s="186"/>
    </row>
    <row r="6" spans="1:13" x14ac:dyDescent="0.35">
      <c r="A6" s="53" t="s">
        <v>171</v>
      </c>
      <c r="B6" s="54">
        <v>4.7900232018561484</v>
      </c>
      <c r="C6" s="54">
        <v>5.0684350877178046</v>
      </c>
      <c r="D6" s="10">
        <v>4.8189024390243906</v>
      </c>
      <c r="E6" s="127">
        <v>4.9970870169544339</v>
      </c>
      <c r="F6" s="54">
        <v>4.784302325581395</v>
      </c>
      <c r="G6" s="54">
        <v>5.0789826676396386</v>
      </c>
      <c r="H6" s="81">
        <v>4.7939356435643568</v>
      </c>
      <c r="I6" s="187">
        <v>4.9752150480422213</v>
      </c>
      <c r="J6" s="54">
        <v>4.784302325581395</v>
      </c>
      <c r="K6" s="54">
        <v>5.0789826676396386</v>
      </c>
      <c r="L6" s="81">
        <v>4.7906403940886699</v>
      </c>
      <c r="M6" s="187">
        <v>4.9823075266924466</v>
      </c>
    </row>
    <row r="7" spans="1:13" x14ac:dyDescent="0.35">
      <c r="A7" s="55" t="s">
        <v>172</v>
      </c>
      <c r="B7" s="45"/>
      <c r="C7" s="51"/>
      <c r="D7" s="20"/>
      <c r="E7" s="126"/>
      <c r="F7" s="45"/>
      <c r="G7" s="51"/>
      <c r="H7" s="185"/>
      <c r="I7" s="186"/>
      <c r="J7" s="45"/>
      <c r="K7" s="51"/>
      <c r="L7" s="185"/>
      <c r="M7" s="186"/>
    </row>
    <row r="8" spans="1:13" x14ac:dyDescent="0.35">
      <c r="A8" s="53" t="s">
        <v>173</v>
      </c>
      <c r="B8" s="51">
        <v>21.925754060324827</v>
      </c>
      <c r="C8" s="51">
        <v>25.329603544183307</v>
      </c>
      <c r="D8" s="51">
        <v>21.646341463414632</v>
      </c>
      <c r="E8" s="128">
        <v>29.43285352313432</v>
      </c>
      <c r="F8" s="51">
        <v>22.151162790697676</v>
      </c>
      <c r="G8" s="51">
        <v>25.085629627267416</v>
      </c>
      <c r="H8" s="188">
        <v>21.967821782178216</v>
      </c>
      <c r="I8" s="189">
        <v>29.375436364717604</v>
      </c>
      <c r="J8" s="51">
        <v>22.151162790697676</v>
      </c>
      <c r="K8" s="51">
        <v>25.085629627267416</v>
      </c>
      <c r="L8" s="188">
        <v>22.044334975369459</v>
      </c>
      <c r="M8" s="189">
        <v>29.90965476434523</v>
      </c>
    </row>
    <row r="9" spans="1:13" x14ac:dyDescent="0.35">
      <c r="A9" s="53" t="s">
        <v>174</v>
      </c>
      <c r="B9" s="51">
        <v>41.837587006960554</v>
      </c>
      <c r="C9" s="51">
        <v>45.532896626425185</v>
      </c>
      <c r="D9" s="51">
        <v>41.971341463414632</v>
      </c>
      <c r="E9" s="128">
        <v>45.888494415405496</v>
      </c>
      <c r="F9" s="51">
        <v>41.756976744186048</v>
      </c>
      <c r="G9" s="51">
        <v>45.22974331980906</v>
      </c>
      <c r="H9" s="188">
        <v>41.918316831683171</v>
      </c>
      <c r="I9" s="189">
        <v>45.591022209095641</v>
      </c>
      <c r="J9" s="51">
        <v>41.756976744186048</v>
      </c>
      <c r="K9" s="51">
        <v>45.22974331980906</v>
      </c>
      <c r="L9" s="188">
        <v>41.968596059113302</v>
      </c>
      <c r="M9" s="189">
        <v>45.637347355296008</v>
      </c>
    </row>
    <row r="10" spans="1:13" x14ac:dyDescent="0.35">
      <c r="A10" s="53" t="s">
        <v>175</v>
      </c>
      <c r="B10" s="51">
        <v>88.457076566125295</v>
      </c>
      <c r="C10" s="51">
        <v>84.118467395672255</v>
      </c>
      <c r="D10" s="51">
        <v>88.841463414634148</v>
      </c>
      <c r="E10" s="128">
        <v>77.583815053847701</v>
      </c>
      <c r="F10" s="51">
        <v>88.372093023255815</v>
      </c>
      <c r="G10" s="51">
        <v>83.69642071233126</v>
      </c>
      <c r="H10" s="188">
        <v>88.92326732673267</v>
      </c>
      <c r="I10" s="189">
        <v>76.692243668201087</v>
      </c>
      <c r="J10" s="51">
        <v>88.372093023255815</v>
      </c>
      <c r="K10" s="51">
        <v>83.69642071233126</v>
      </c>
      <c r="L10" s="188">
        <v>88.916256157635473</v>
      </c>
      <c r="M10" s="189">
        <v>76.768567328221252</v>
      </c>
    </row>
    <row r="11" spans="1:13" x14ac:dyDescent="0.35">
      <c r="A11" s="55" t="s">
        <v>176</v>
      </c>
      <c r="B11" s="45"/>
      <c r="C11" s="51"/>
      <c r="D11" s="20"/>
      <c r="E11" s="126"/>
      <c r="F11" s="45"/>
      <c r="G11" s="51"/>
      <c r="H11" s="185"/>
      <c r="I11" s="186"/>
      <c r="J11" s="45"/>
      <c r="K11" s="51"/>
      <c r="L11" s="185"/>
      <c r="M11" s="186"/>
    </row>
    <row r="12" spans="1:13" x14ac:dyDescent="0.35">
      <c r="A12" s="53" t="s">
        <v>253</v>
      </c>
      <c r="B12" s="51">
        <v>88.631090487238978</v>
      </c>
      <c r="C12" s="51">
        <v>86.717826319310191</v>
      </c>
      <c r="D12" s="51">
        <v>89.207317073170728</v>
      </c>
      <c r="E12" s="128">
        <v>80.606307669753747</v>
      </c>
      <c r="F12" s="51">
        <v>88.488372093023258</v>
      </c>
      <c r="G12" s="51">
        <v>86.66245098309335</v>
      </c>
      <c r="H12" s="188">
        <v>88.985148514851488</v>
      </c>
      <c r="I12" s="189">
        <v>80.284525411734322</v>
      </c>
      <c r="J12" s="51">
        <v>88.488372093023258</v>
      </c>
      <c r="K12" s="51">
        <v>86.66245098309335</v>
      </c>
      <c r="L12" s="188">
        <v>88.854679802955658</v>
      </c>
      <c r="M12" s="189">
        <v>79.732412306270717</v>
      </c>
    </row>
    <row r="13" spans="1:13" x14ac:dyDescent="0.35">
      <c r="A13" s="53" t="s">
        <v>177</v>
      </c>
      <c r="B13" s="51">
        <v>27.494199535962878</v>
      </c>
      <c r="C13" s="51">
        <v>24.690820325019214</v>
      </c>
      <c r="D13" s="51">
        <v>28.109756097560975</v>
      </c>
      <c r="E13" s="128">
        <v>17.548777616127747</v>
      </c>
      <c r="F13" s="51">
        <v>27.325581395348838</v>
      </c>
      <c r="G13" s="51">
        <v>23.99301792172249</v>
      </c>
      <c r="H13" s="188">
        <v>27.908415841584159</v>
      </c>
      <c r="I13" s="189">
        <v>16.903101830024937</v>
      </c>
      <c r="J13" s="51">
        <v>27.325581395348838</v>
      </c>
      <c r="K13" s="51">
        <v>23.99301792172249</v>
      </c>
      <c r="L13" s="188">
        <v>27.832512315270936</v>
      </c>
      <c r="M13" s="189">
        <v>16.495667846805052</v>
      </c>
    </row>
    <row r="14" spans="1:13" x14ac:dyDescent="0.35">
      <c r="A14" s="53" t="s">
        <v>178</v>
      </c>
      <c r="B14" s="51">
        <v>14.849187935034802</v>
      </c>
      <c r="C14" s="51">
        <v>13.302656369488821</v>
      </c>
      <c r="D14" s="51">
        <v>15.121951219512194</v>
      </c>
      <c r="E14" s="128">
        <v>8.794755102177767</v>
      </c>
      <c r="F14" s="51">
        <v>14.534883720930232</v>
      </c>
      <c r="G14" s="51">
        <v>12.929688295861522</v>
      </c>
      <c r="H14" s="188">
        <v>14.542079207920793</v>
      </c>
      <c r="I14" s="189">
        <v>8.1999122694583946</v>
      </c>
      <c r="J14" s="51">
        <v>14.534883720930232</v>
      </c>
      <c r="K14" s="51">
        <v>12.929688295861522</v>
      </c>
      <c r="L14" s="188">
        <v>14.532019704433498</v>
      </c>
      <c r="M14" s="189">
        <v>7.9513499569683797</v>
      </c>
    </row>
    <row r="15" spans="1:13" x14ac:dyDescent="0.35">
      <c r="A15" s="53" t="s">
        <v>179</v>
      </c>
      <c r="B15" s="51">
        <v>5.6264501160092806</v>
      </c>
      <c r="C15" s="51">
        <v>4.5346533307876893</v>
      </c>
      <c r="D15" s="51">
        <v>5.7926829268292686</v>
      </c>
      <c r="E15" s="128">
        <v>3.1165009578432241</v>
      </c>
      <c r="F15" s="51">
        <v>5.4651162790697674</v>
      </c>
      <c r="G15" s="51">
        <v>4.1108974623605077</v>
      </c>
      <c r="H15" s="188">
        <v>5.4455445544554459</v>
      </c>
      <c r="I15" s="189">
        <v>2.564152690357314</v>
      </c>
      <c r="J15" s="51">
        <v>5.4651162790697674</v>
      </c>
      <c r="K15" s="51">
        <v>4.1108974623605077</v>
      </c>
      <c r="L15" s="188">
        <v>5.4187192118226601</v>
      </c>
      <c r="M15" s="189">
        <v>2.5020413736362301</v>
      </c>
    </row>
    <row r="16" spans="1:13" x14ac:dyDescent="0.35">
      <c r="A16" s="53" t="s">
        <v>180</v>
      </c>
      <c r="B16" s="51">
        <v>2.0301624129930396</v>
      </c>
      <c r="C16" s="51">
        <v>1.7620945947114028</v>
      </c>
      <c r="D16" s="51">
        <v>2.0731707317073171</v>
      </c>
      <c r="E16" s="128">
        <v>1.1787591938280548</v>
      </c>
      <c r="F16" s="51">
        <v>1.9767441860465116</v>
      </c>
      <c r="G16" s="51">
        <v>1.4187792663424297</v>
      </c>
      <c r="H16" s="188">
        <v>1.9801980198019802</v>
      </c>
      <c r="I16" s="189">
        <v>0.95770833603639616</v>
      </c>
      <c r="J16" s="51">
        <v>1.9767441860465116</v>
      </c>
      <c r="K16" s="51">
        <v>1.4187792663424297</v>
      </c>
      <c r="L16" s="188">
        <v>1.9704433497536946</v>
      </c>
      <c r="M16" s="189">
        <v>0.96599144910605805</v>
      </c>
    </row>
    <row r="17" spans="1:13" x14ac:dyDescent="0.35">
      <c r="A17" s="55" t="s">
        <v>95</v>
      </c>
      <c r="B17" s="45"/>
      <c r="C17" s="51"/>
      <c r="D17" s="20"/>
      <c r="E17" s="126"/>
      <c r="F17" s="45"/>
      <c r="G17" s="51"/>
      <c r="H17" s="185"/>
      <c r="I17" s="186"/>
      <c r="J17" s="45"/>
      <c r="K17" s="51"/>
      <c r="L17" s="185"/>
      <c r="M17" s="186"/>
    </row>
    <row r="18" spans="1:13" x14ac:dyDescent="0.35">
      <c r="A18" s="53" t="s">
        <v>105</v>
      </c>
      <c r="B18" s="51">
        <v>7.830626450116009</v>
      </c>
      <c r="C18" s="51">
        <v>6.6857130077298574</v>
      </c>
      <c r="D18" s="51">
        <v>7.1951219512195124</v>
      </c>
      <c r="E18" s="128">
        <v>13.461090523265325</v>
      </c>
      <c r="F18" s="51">
        <v>7.9069767441860463</v>
      </c>
      <c r="G18" s="51">
        <v>7.6649703919074001</v>
      </c>
      <c r="H18" s="188">
        <v>7.673267326732673</v>
      </c>
      <c r="I18" s="189">
        <v>14.678958036557859</v>
      </c>
      <c r="J18" s="51">
        <v>7.9069767441860463</v>
      </c>
      <c r="K18" s="51">
        <v>7.6649703919074001</v>
      </c>
      <c r="L18" s="188">
        <v>7.6970443349753692</v>
      </c>
      <c r="M18" s="189">
        <v>15.314808963064026</v>
      </c>
    </row>
    <row r="19" spans="1:13" x14ac:dyDescent="0.35">
      <c r="A19" s="53" t="s">
        <v>106</v>
      </c>
      <c r="B19" s="51">
        <v>13.689095127610209</v>
      </c>
      <c r="C19" s="51">
        <v>13.254783866406306</v>
      </c>
      <c r="D19" s="51">
        <v>13.170731707317072</v>
      </c>
      <c r="E19" s="128">
        <v>17.588920596926112</v>
      </c>
      <c r="F19" s="51">
        <v>13.720930232558139</v>
      </c>
      <c r="G19" s="51">
        <v>14.713924832916996</v>
      </c>
      <c r="H19" s="188">
        <v>12.809405940594059</v>
      </c>
      <c r="I19" s="189">
        <v>17.662267610078761</v>
      </c>
      <c r="J19" s="51">
        <v>13.720930232558139</v>
      </c>
      <c r="K19" s="51">
        <v>14.713924832916996</v>
      </c>
      <c r="L19" s="188">
        <v>12.807881773399014</v>
      </c>
      <c r="M19" s="189">
        <v>18.123671370169344</v>
      </c>
    </row>
    <row r="20" spans="1:13" x14ac:dyDescent="0.35">
      <c r="A20" s="53" t="s">
        <v>107</v>
      </c>
      <c r="B20" s="51">
        <v>20.765661252900234</v>
      </c>
      <c r="C20" s="51">
        <v>23.246192540394777</v>
      </c>
      <c r="D20" s="51">
        <v>20.609756097560975</v>
      </c>
      <c r="E20" s="128">
        <v>25.589546585229449</v>
      </c>
      <c r="F20" s="51">
        <v>20.813953488372093</v>
      </c>
      <c r="G20" s="51">
        <v>22.429544978602806</v>
      </c>
      <c r="H20" s="188">
        <v>20.730198019801982</v>
      </c>
      <c r="I20" s="189">
        <v>25.485922836306408</v>
      </c>
      <c r="J20" s="51">
        <v>20.813953488372093</v>
      </c>
      <c r="K20" s="51">
        <v>22.429544978602806</v>
      </c>
      <c r="L20" s="188">
        <v>20.751231527093594</v>
      </c>
      <c r="M20" s="189">
        <v>24.858978977838788</v>
      </c>
    </row>
    <row r="21" spans="1:13" x14ac:dyDescent="0.35">
      <c r="A21" s="53" t="s">
        <v>108</v>
      </c>
      <c r="B21" s="51">
        <v>26.740139211136892</v>
      </c>
      <c r="C21" s="51">
        <v>28.613408288773876</v>
      </c>
      <c r="D21" s="51">
        <v>27.134146341463413</v>
      </c>
      <c r="E21" s="128">
        <v>23.4008606299879</v>
      </c>
      <c r="F21" s="51">
        <v>26.802325581395348</v>
      </c>
      <c r="G21" s="51">
        <v>27.932176378504185</v>
      </c>
      <c r="H21" s="188">
        <v>27.413366336633665</v>
      </c>
      <c r="I21" s="189">
        <v>23.438475551790919</v>
      </c>
      <c r="J21" s="51">
        <v>26.802325581395348</v>
      </c>
      <c r="K21" s="51">
        <v>27.932176378504185</v>
      </c>
      <c r="L21" s="188">
        <v>27.401477832512317</v>
      </c>
      <c r="M21" s="189">
        <v>23.401047918397172</v>
      </c>
    </row>
    <row r="22" spans="1:13" x14ac:dyDescent="0.35">
      <c r="A22" s="53" t="s">
        <v>109</v>
      </c>
      <c r="B22" s="51">
        <v>30.974477958236658</v>
      </c>
      <c r="C22" s="51">
        <v>28.199902296695182</v>
      </c>
      <c r="D22" s="51">
        <v>31.890243902439025</v>
      </c>
      <c r="E22" s="128">
        <v>19.959581664591216</v>
      </c>
      <c r="F22" s="51">
        <v>30.755813953488371</v>
      </c>
      <c r="G22" s="51">
        <v>27.259383418068612</v>
      </c>
      <c r="H22" s="188">
        <v>31.373762376237625</v>
      </c>
      <c r="I22" s="189">
        <v>18.734375965266054</v>
      </c>
      <c r="J22" s="51">
        <v>30.755813953488371</v>
      </c>
      <c r="K22" s="51">
        <v>27.259383418068612</v>
      </c>
      <c r="L22" s="188">
        <v>31.342364532019705</v>
      </c>
      <c r="M22" s="189">
        <v>18.301492770530672</v>
      </c>
    </row>
    <row r="23" spans="1:13" x14ac:dyDescent="0.35">
      <c r="A23" s="324" t="s">
        <v>217</v>
      </c>
      <c r="B23" s="325"/>
      <c r="C23" s="325"/>
      <c r="D23" s="325"/>
      <c r="E23" s="325"/>
    </row>
  </sheetData>
  <mergeCells count="12">
    <mergeCell ref="J2:M2"/>
    <mergeCell ref="J3:K3"/>
    <mergeCell ref="L3:M3"/>
    <mergeCell ref="A1:M1"/>
    <mergeCell ref="A23:E23"/>
    <mergeCell ref="F3:G3"/>
    <mergeCell ref="H3:I3"/>
    <mergeCell ref="B2:E2"/>
    <mergeCell ref="F2:I2"/>
    <mergeCell ref="A3:A4"/>
    <mergeCell ref="B3:C3"/>
    <mergeCell ref="D3:E3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F4C06-0C6E-4759-A448-C4C87E28C543}">
  <sheetPr codeName="Sheet9">
    <tabColor rgb="FF00B050"/>
  </sheetPr>
  <dimension ref="A1:F29"/>
  <sheetViews>
    <sheetView zoomScaleNormal="100" workbookViewId="0">
      <selection sqref="A1:F1"/>
    </sheetView>
  </sheetViews>
  <sheetFormatPr defaultRowHeight="14.5" x14ac:dyDescent="0.35"/>
  <cols>
    <col min="1" max="1" width="23.81640625" bestFit="1" customWidth="1"/>
    <col min="2" max="2" width="13.26953125" customWidth="1"/>
    <col min="3" max="3" width="12.26953125" customWidth="1"/>
    <col min="4" max="5" width="12.81640625" customWidth="1"/>
  </cols>
  <sheetData>
    <row r="1" spans="1:6" x14ac:dyDescent="0.35">
      <c r="A1" s="287" t="s">
        <v>44</v>
      </c>
      <c r="B1" s="287"/>
      <c r="C1" s="287"/>
      <c r="D1" s="287"/>
      <c r="E1" s="287"/>
      <c r="F1" s="287"/>
    </row>
    <row r="2" spans="1:6" x14ac:dyDescent="0.35">
      <c r="A2" s="332"/>
      <c r="B2" s="333" t="s">
        <v>45</v>
      </c>
      <c r="C2" s="333" t="s">
        <v>14</v>
      </c>
      <c r="D2" s="333" t="s">
        <v>46</v>
      </c>
      <c r="E2" s="333"/>
      <c r="F2" s="105"/>
    </row>
    <row r="3" spans="1:6" ht="29" x14ac:dyDescent="0.35">
      <c r="A3" s="332"/>
      <c r="B3" s="333"/>
      <c r="C3" s="333"/>
      <c r="D3" s="17" t="s">
        <v>47</v>
      </c>
      <c r="E3" s="17" t="s">
        <v>48</v>
      </c>
      <c r="F3" s="105"/>
    </row>
    <row r="4" spans="1:6" x14ac:dyDescent="0.35">
      <c r="A4" s="18" t="s">
        <v>49</v>
      </c>
      <c r="B4" s="19">
        <v>37</v>
      </c>
      <c r="C4" s="19"/>
      <c r="D4" s="19">
        <v>38</v>
      </c>
      <c r="E4" s="19">
        <v>36</v>
      </c>
      <c r="F4" s="305" t="s">
        <v>309</v>
      </c>
    </row>
    <row r="5" spans="1:6" x14ac:dyDescent="0.35">
      <c r="A5" s="16" t="s">
        <v>50</v>
      </c>
      <c r="B5" s="20">
        <v>192</v>
      </c>
      <c r="C5" s="2">
        <v>11.104684788895314</v>
      </c>
      <c r="D5" s="2">
        <v>9.2421441774491679</v>
      </c>
      <c r="E5" s="2">
        <v>14.219474497681608</v>
      </c>
      <c r="F5" s="305"/>
    </row>
    <row r="6" spans="1:6" x14ac:dyDescent="0.35">
      <c r="A6" s="16" t="s">
        <v>51</v>
      </c>
      <c r="B6" s="20">
        <v>789</v>
      </c>
      <c r="C6" s="2">
        <v>45.633314054366679</v>
      </c>
      <c r="D6" s="2">
        <v>44.454713493530498</v>
      </c>
      <c r="E6" s="2">
        <v>47.60432766615147</v>
      </c>
      <c r="F6" s="305"/>
    </row>
    <row r="7" spans="1:6" x14ac:dyDescent="0.35">
      <c r="A7" s="16" t="s">
        <v>52</v>
      </c>
      <c r="B7" s="20">
        <v>351</v>
      </c>
      <c r="C7" s="2">
        <v>20.300751879699249</v>
      </c>
      <c r="D7" s="2">
        <v>21.996303142329023</v>
      </c>
      <c r="E7" s="2">
        <v>17.465224111282843</v>
      </c>
      <c r="F7" s="305"/>
    </row>
    <row r="8" spans="1:6" x14ac:dyDescent="0.35">
      <c r="A8" s="16" t="s">
        <v>53</v>
      </c>
      <c r="B8" s="20">
        <v>281</v>
      </c>
      <c r="C8" s="2">
        <v>16.252168883747832</v>
      </c>
      <c r="D8" s="2">
        <v>17.190388170055453</v>
      </c>
      <c r="E8" s="2">
        <v>14.683153013910355</v>
      </c>
      <c r="F8" s="305"/>
    </row>
    <row r="9" spans="1:6" x14ac:dyDescent="0.35">
      <c r="A9" s="16" t="s">
        <v>54</v>
      </c>
      <c r="B9" s="20">
        <v>116</v>
      </c>
      <c r="C9" s="2">
        <v>6.7090803932909182</v>
      </c>
      <c r="D9" s="2">
        <v>7.1164510166358594</v>
      </c>
      <c r="E9" s="2">
        <v>6.0278207109737245</v>
      </c>
      <c r="F9" s="305"/>
    </row>
    <row r="10" spans="1:6" x14ac:dyDescent="0.35">
      <c r="A10" s="329"/>
      <c r="B10" s="330"/>
      <c r="C10" s="21" t="s">
        <v>55</v>
      </c>
      <c r="D10" s="19">
        <v>1082</v>
      </c>
      <c r="E10" s="19">
        <v>647</v>
      </c>
      <c r="F10" s="305"/>
    </row>
    <row r="11" spans="1:6" x14ac:dyDescent="0.35">
      <c r="A11" s="329"/>
      <c r="B11" s="331"/>
      <c r="C11" s="21" t="s">
        <v>56</v>
      </c>
      <c r="D11" s="22">
        <v>60.137642435681904</v>
      </c>
      <c r="E11" s="22">
        <v>39.862357564318096</v>
      </c>
      <c r="F11" s="305"/>
    </row>
    <row r="12" spans="1:6" x14ac:dyDescent="0.35">
      <c r="A12" s="287"/>
      <c r="B12" s="287"/>
      <c r="C12" s="287"/>
      <c r="D12" s="287"/>
      <c r="E12" s="287"/>
      <c r="F12" s="287"/>
    </row>
    <row r="13" spans="1:6" x14ac:dyDescent="0.35">
      <c r="A13" s="18" t="s">
        <v>49</v>
      </c>
      <c r="B13" s="19">
        <v>37</v>
      </c>
      <c r="C13" s="19"/>
      <c r="D13" s="19">
        <v>38</v>
      </c>
      <c r="E13" s="19">
        <v>37</v>
      </c>
      <c r="F13" s="305" t="s">
        <v>310</v>
      </c>
    </row>
    <row r="14" spans="1:6" x14ac:dyDescent="0.35">
      <c r="A14" s="98" t="s">
        <v>50</v>
      </c>
      <c r="B14" s="20">
        <v>173</v>
      </c>
      <c r="C14" s="2">
        <v>8.1325124931367032</v>
      </c>
      <c r="D14" s="2">
        <v>7.88564542057716</v>
      </c>
      <c r="E14" s="2">
        <v>8.4841144892991345</v>
      </c>
      <c r="F14" s="305"/>
    </row>
    <row r="15" spans="1:6" x14ac:dyDescent="0.35">
      <c r="A15" s="98" t="s">
        <v>51</v>
      </c>
      <c r="B15" s="20">
        <v>753</v>
      </c>
      <c r="C15" s="2">
        <v>40.162336182460443</v>
      </c>
      <c r="D15" s="2">
        <v>36.566106206156704</v>
      </c>
      <c r="E15" s="2">
        <v>45.28428956902475</v>
      </c>
      <c r="F15" s="305"/>
    </row>
    <row r="16" spans="1:6" x14ac:dyDescent="0.35">
      <c r="A16" s="98" t="s">
        <v>52</v>
      </c>
      <c r="B16" s="20">
        <v>345</v>
      </c>
      <c r="C16" s="2">
        <v>24.174804775903429</v>
      </c>
      <c r="D16" s="2">
        <v>26.404354789536672</v>
      </c>
      <c r="E16" s="2">
        <v>20.999354007156857</v>
      </c>
      <c r="F16" s="305"/>
    </row>
    <row r="17" spans="1:6" x14ac:dyDescent="0.35">
      <c r="A17" s="98" t="s">
        <v>53</v>
      </c>
      <c r="B17" s="20">
        <v>276</v>
      </c>
      <c r="C17" s="2">
        <v>19.11360882356378</v>
      </c>
      <c r="D17" s="2">
        <v>20.611382160784743</v>
      </c>
      <c r="E17" s="2">
        <v>16.980395634353478</v>
      </c>
      <c r="F17" s="305"/>
    </row>
    <row r="18" spans="1:6" x14ac:dyDescent="0.35">
      <c r="A18" s="98" t="s">
        <v>54</v>
      </c>
      <c r="B18" s="20">
        <v>99</v>
      </c>
      <c r="C18" s="2">
        <v>8.4167377249356345</v>
      </c>
      <c r="D18" s="2">
        <v>8.5325114229447365</v>
      </c>
      <c r="E18" s="2">
        <v>8.2518463001657825</v>
      </c>
      <c r="F18" s="305"/>
    </row>
    <row r="19" spans="1:6" x14ac:dyDescent="0.35">
      <c r="A19" s="329"/>
      <c r="B19" s="330"/>
      <c r="C19" s="21" t="s">
        <v>55</v>
      </c>
      <c r="D19" s="19">
        <v>1013</v>
      </c>
      <c r="E19" s="19">
        <v>633</v>
      </c>
      <c r="F19" s="305"/>
    </row>
    <row r="20" spans="1:6" x14ac:dyDescent="0.35">
      <c r="A20" s="329"/>
      <c r="B20" s="331"/>
      <c r="C20" s="21" t="s">
        <v>56</v>
      </c>
      <c r="D20" s="22">
        <v>58.750236986060735</v>
      </c>
      <c r="E20" s="22">
        <v>41.249763013939265</v>
      </c>
      <c r="F20" s="305"/>
    </row>
    <row r="21" spans="1:6" x14ac:dyDescent="0.35">
      <c r="A21" s="287"/>
      <c r="B21" s="287"/>
      <c r="C21" s="287"/>
      <c r="D21" s="287"/>
      <c r="E21" s="287"/>
      <c r="F21" s="287"/>
    </row>
    <row r="22" spans="1:6" x14ac:dyDescent="0.35">
      <c r="A22" s="18" t="s">
        <v>49</v>
      </c>
      <c r="B22" s="19">
        <v>37</v>
      </c>
      <c r="C22" s="19"/>
      <c r="D22" s="19">
        <v>38</v>
      </c>
      <c r="E22" s="19">
        <v>36.5</v>
      </c>
      <c r="F22" s="305" t="s">
        <v>444</v>
      </c>
    </row>
    <row r="23" spans="1:6" x14ac:dyDescent="0.35">
      <c r="A23" s="98" t="s">
        <v>50</v>
      </c>
      <c r="B23" s="20">
        <v>181</v>
      </c>
      <c r="C23" s="2">
        <v>8.6133240256319361</v>
      </c>
      <c r="D23" s="2">
        <v>8.1722321230313071</v>
      </c>
      <c r="E23" s="2">
        <v>9.1918487719084823</v>
      </c>
      <c r="F23" s="305"/>
    </row>
    <row r="24" spans="1:6" x14ac:dyDescent="0.35">
      <c r="A24" s="98" t="s">
        <v>51</v>
      </c>
      <c r="B24" s="20">
        <v>732</v>
      </c>
      <c r="C24" s="2">
        <v>38.669214418978903</v>
      </c>
      <c r="D24" s="2">
        <v>34.899927811034487</v>
      </c>
      <c r="E24" s="2">
        <v>43.612913375246059</v>
      </c>
      <c r="F24" s="305"/>
    </row>
    <row r="25" spans="1:6" x14ac:dyDescent="0.35">
      <c r="A25" s="98" t="s">
        <v>52</v>
      </c>
      <c r="B25" s="20">
        <v>345</v>
      </c>
      <c r="C25" s="2">
        <v>24.876731243185578</v>
      </c>
      <c r="D25" s="2">
        <v>27.406959954931175</v>
      </c>
      <c r="E25" s="2">
        <v>21.558148619351766</v>
      </c>
      <c r="F25" s="305"/>
    </row>
    <row r="26" spans="1:6" x14ac:dyDescent="0.35">
      <c r="A26" s="98" t="s">
        <v>53</v>
      </c>
      <c r="B26" s="20">
        <v>270</v>
      </c>
      <c r="C26" s="2">
        <v>19.762116999347445</v>
      </c>
      <c r="D26" s="2">
        <v>21.951543785797558</v>
      </c>
      <c r="E26" s="2">
        <v>16.890521377994695</v>
      </c>
      <c r="F26" s="305"/>
    </row>
    <row r="27" spans="1:6" x14ac:dyDescent="0.35">
      <c r="A27" s="98" t="s">
        <v>54</v>
      </c>
      <c r="B27" s="20">
        <v>94</v>
      </c>
      <c r="C27" s="2">
        <v>8.0786133128561364</v>
      </c>
      <c r="D27" s="2">
        <v>7.5693363252054766</v>
      </c>
      <c r="E27" s="2">
        <v>8.7465678554990198</v>
      </c>
      <c r="F27" s="305"/>
    </row>
    <row r="28" spans="1:6" x14ac:dyDescent="0.35">
      <c r="A28" s="329"/>
      <c r="B28" s="330"/>
      <c r="C28" s="21" t="s">
        <v>55</v>
      </c>
      <c r="D28" s="19">
        <v>946</v>
      </c>
      <c r="E28" s="19">
        <v>678</v>
      </c>
      <c r="F28" s="305"/>
    </row>
    <row r="29" spans="1:6" x14ac:dyDescent="0.35">
      <c r="A29" s="329"/>
      <c r="B29" s="331"/>
      <c r="C29" s="21" t="s">
        <v>56</v>
      </c>
      <c r="D29" s="22">
        <v>56.696135043502117</v>
      </c>
      <c r="E29" s="22">
        <v>43.303864956497875</v>
      </c>
      <c r="F29" s="305"/>
    </row>
  </sheetData>
  <mergeCells count="16">
    <mergeCell ref="A1:F1"/>
    <mergeCell ref="F4:F11"/>
    <mergeCell ref="A12:F12"/>
    <mergeCell ref="A10:A11"/>
    <mergeCell ref="B10:B11"/>
    <mergeCell ref="A2:A3"/>
    <mergeCell ref="B2:B3"/>
    <mergeCell ref="C2:C3"/>
    <mergeCell ref="D2:E2"/>
    <mergeCell ref="A21:F21"/>
    <mergeCell ref="F22:F29"/>
    <mergeCell ref="A28:A29"/>
    <mergeCell ref="B28:B29"/>
    <mergeCell ref="F13:F20"/>
    <mergeCell ref="A19:A20"/>
    <mergeCell ref="B19:B20"/>
  </mergeCells>
  <pageMargins left="0.7" right="0.7" top="0.75" bottom="0.75" header="0.3" footer="0.3"/>
  <pageSetup scale="97" orientation="portrait" r:id="rId1"/>
  <headerFooter>
    <oddFooter>&amp;R&amp;1#&amp;"Calibri"&amp;12&amp;K000000Official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675D9-1D9D-4B5B-A230-FDD46E4716DF}">
  <sheetPr codeName="Sheet10">
    <tabColor rgb="FF00B050"/>
  </sheetPr>
  <dimension ref="A1:H21"/>
  <sheetViews>
    <sheetView workbookViewId="0">
      <pane ySplit="3" topLeftCell="A10" activePane="bottomLeft" state="frozen"/>
      <selection sqref="A1:D1"/>
      <selection pane="bottomLeft" sqref="A1:H1"/>
    </sheetView>
  </sheetViews>
  <sheetFormatPr defaultRowHeight="14.5" x14ac:dyDescent="0.35"/>
  <cols>
    <col min="1" max="1" width="24.54296875" customWidth="1"/>
    <col min="2" max="3" width="9.81640625" customWidth="1"/>
  </cols>
  <sheetData>
    <row r="1" spans="1:8" x14ac:dyDescent="0.35">
      <c r="A1" s="287" t="s">
        <v>57</v>
      </c>
      <c r="B1" s="287"/>
      <c r="C1" s="287"/>
      <c r="D1" s="287"/>
      <c r="E1" s="287"/>
      <c r="F1" s="287"/>
      <c r="G1" s="287"/>
      <c r="H1" s="287"/>
    </row>
    <row r="2" spans="1:8" x14ac:dyDescent="0.35">
      <c r="A2" s="23"/>
      <c r="B2" s="334" t="s">
        <v>45</v>
      </c>
      <c r="C2" s="334"/>
      <c r="D2" s="334"/>
      <c r="E2" s="334" t="s">
        <v>58</v>
      </c>
      <c r="F2" s="334"/>
      <c r="G2" s="334"/>
      <c r="H2" s="105"/>
    </row>
    <row r="3" spans="1:8" x14ac:dyDescent="0.35">
      <c r="A3" s="24" t="s">
        <v>59</v>
      </c>
      <c r="B3" s="17" t="s">
        <v>60</v>
      </c>
      <c r="C3" s="17" t="s">
        <v>61</v>
      </c>
      <c r="D3" s="17" t="s">
        <v>62</v>
      </c>
      <c r="E3" s="17" t="s">
        <v>60</v>
      </c>
      <c r="F3" s="17" t="s">
        <v>61</v>
      </c>
      <c r="G3" s="17" t="s">
        <v>62</v>
      </c>
      <c r="H3" s="105"/>
    </row>
    <row r="4" spans="1:8" x14ac:dyDescent="0.35">
      <c r="A4" s="16" t="s">
        <v>63</v>
      </c>
      <c r="B4" s="25">
        <v>1353</v>
      </c>
      <c r="C4" s="25">
        <v>1039</v>
      </c>
      <c r="D4" s="25">
        <v>314</v>
      </c>
      <c r="E4" s="2">
        <v>78.253325621746669</v>
      </c>
      <c r="F4" s="2">
        <v>96.025878003696846</v>
      </c>
      <c r="G4" s="2">
        <v>48.531684698608963</v>
      </c>
      <c r="H4" s="305" t="s">
        <v>309</v>
      </c>
    </row>
    <row r="5" spans="1:8" x14ac:dyDescent="0.35">
      <c r="A5" s="16" t="s">
        <v>64</v>
      </c>
      <c r="B5" s="25">
        <v>290</v>
      </c>
      <c r="C5" s="25">
        <v>8</v>
      </c>
      <c r="D5" s="25">
        <v>282</v>
      </c>
      <c r="E5" s="2">
        <v>16.772700983227299</v>
      </c>
      <c r="F5" s="2">
        <v>0.73937153419593349</v>
      </c>
      <c r="G5" s="2">
        <v>43.585780525502315</v>
      </c>
      <c r="H5" s="305"/>
    </row>
    <row r="6" spans="1:8" x14ac:dyDescent="0.35">
      <c r="A6" s="16" t="s">
        <v>65</v>
      </c>
      <c r="B6" s="25">
        <v>60</v>
      </c>
      <c r="C6" s="25">
        <v>23</v>
      </c>
      <c r="D6" s="25">
        <v>37</v>
      </c>
      <c r="E6" s="2">
        <v>3.4702139965297856</v>
      </c>
      <c r="F6" s="2">
        <v>2.1256931608133085</v>
      </c>
      <c r="G6" s="2">
        <v>5.7187017001545595</v>
      </c>
      <c r="H6" s="305"/>
    </row>
    <row r="7" spans="1:8" x14ac:dyDescent="0.35">
      <c r="A7" s="16" t="s">
        <v>66</v>
      </c>
      <c r="B7" s="25">
        <v>25</v>
      </c>
      <c r="C7" s="25">
        <v>11</v>
      </c>
      <c r="D7" s="25">
        <v>14</v>
      </c>
      <c r="E7" s="2">
        <v>1.4459224985540773</v>
      </c>
      <c r="F7" s="2">
        <v>1.0166358595194085</v>
      </c>
      <c r="G7" s="2">
        <v>2.1638330757341575</v>
      </c>
      <c r="H7" s="305"/>
    </row>
    <row r="8" spans="1:8" x14ac:dyDescent="0.35">
      <c r="A8" s="16" t="s">
        <v>67</v>
      </c>
      <c r="B8" s="25">
        <v>1</v>
      </c>
      <c r="C8" s="25">
        <v>1</v>
      </c>
      <c r="D8" s="25"/>
      <c r="E8" s="2">
        <v>5.7836899942163095E-2</v>
      </c>
      <c r="F8" s="2">
        <v>9.2421441774491686E-2</v>
      </c>
      <c r="G8" s="2"/>
      <c r="H8" s="306"/>
    </row>
    <row r="9" spans="1:8" x14ac:dyDescent="0.35">
      <c r="A9" s="287"/>
      <c r="B9" s="287"/>
      <c r="C9" s="287"/>
      <c r="D9" s="287"/>
      <c r="E9" s="287"/>
      <c r="F9" s="287"/>
      <c r="G9" s="287"/>
      <c r="H9" s="287"/>
    </row>
    <row r="10" spans="1:8" x14ac:dyDescent="0.35">
      <c r="A10" s="98" t="s">
        <v>63</v>
      </c>
      <c r="B10" s="25">
        <v>1273</v>
      </c>
      <c r="C10" s="25">
        <v>975</v>
      </c>
      <c r="D10" s="25">
        <v>298</v>
      </c>
      <c r="E10" s="2">
        <v>78.441093499766822</v>
      </c>
      <c r="F10" s="2">
        <v>93.987055931438292</v>
      </c>
      <c r="G10" s="2">
        <v>56.29965776040364</v>
      </c>
      <c r="H10" s="305" t="s">
        <v>310</v>
      </c>
    </row>
    <row r="11" spans="1:8" x14ac:dyDescent="0.35">
      <c r="A11" s="98" t="s">
        <v>64</v>
      </c>
      <c r="B11" s="25">
        <v>296</v>
      </c>
      <c r="C11" s="25">
        <v>6</v>
      </c>
      <c r="D11" s="25">
        <v>290</v>
      </c>
      <c r="E11" s="2">
        <v>15.732336982871306</v>
      </c>
      <c r="F11" s="2">
        <v>0.71366107847428639</v>
      </c>
      <c r="G11" s="2">
        <v>37.122781536504206</v>
      </c>
      <c r="H11" s="305"/>
    </row>
    <row r="12" spans="1:8" x14ac:dyDescent="0.35">
      <c r="A12" s="98" t="s">
        <v>65</v>
      </c>
      <c r="B12" s="25">
        <v>48</v>
      </c>
      <c r="C12" s="25">
        <v>17</v>
      </c>
      <c r="D12" s="25">
        <v>31</v>
      </c>
      <c r="E12" s="2">
        <v>3.5452391364364586</v>
      </c>
      <c r="F12" s="2">
        <v>2.7795162686911823</v>
      </c>
      <c r="G12" s="2">
        <v>4.6358247946008246</v>
      </c>
      <c r="H12" s="305"/>
    </row>
    <row r="13" spans="1:8" x14ac:dyDescent="0.35">
      <c r="A13" s="98" t="s">
        <v>66</v>
      </c>
      <c r="B13" s="25">
        <v>28</v>
      </c>
      <c r="C13" s="25">
        <v>14</v>
      </c>
      <c r="D13" s="25">
        <v>14</v>
      </c>
      <c r="E13" s="2">
        <v>2.2214318127165336</v>
      </c>
      <c r="F13" s="2">
        <v>2.4178121229439955</v>
      </c>
      <c r="G13" s="2">
        <v>1.9417359084913186</v>
      </c>
      <c r="H13" s="305"/>
    </row>
    <row r="14" spans="1:8" x14ac:dyDescent="0.35">
      <c r="A14" s="98" t="s">
        <v>67</v>
      </c>
      <c r="B14" s="25">
        <v>1</v>
      </c>
      <c r="C14" s="25">
        <v>1</v>
      </c>
      <c r="D14" s="25"/>
      <c r="E14" s="2">
        <v>5.9898568208875493E-2</v>
      </c>
      <c r="F14" s="2">
        <v>0.10195459845223639</v>
      </c>
      <c r="G14" s="2"/>
      <c r="H14" s="306"/>
    </row>
    <row r="15" spans="1:8" x14ac:dyDescent="0.35">
      <c r="A15" s="287"/>
      <c r="B15" s="287"/>
      <c r="C15" s="287"/>
      <c r="D15" s="287"/>
      <c r="E15" s="287"/>
      <c r="F15" s="287"/>
      <c r="G15" s="287"/>
      <c r="H15" s="287"/>
    </row>
    <row r="16" spans="1:8" x14ac:dyDescent="0.35">
      <c r="A16" s="98" t="s">
        <v>63</v>
      </c>
      <c r="B16" s="25">
        <v>1207</v>
      </c>
      <c r="C16" s="25">
        <v>907</v>
      </c>
      <c r="D16" s="25">
        <v>300</v>
      </c>
      <c r="E16" s="2">
        <v>76.472815302805429</v>
      </c>
      <c r="F16" s="2">
        <v>93.740749516447138</v>
      </c>
      <c r="G16" s="2">
        <v>53.864553174645536</v>
      </c>
      <c r="H16" s="305" t="s">
        <v>444</v>
      </c>
    </row>
    <row r="17" spans="1:8" x14ac:dyDescent="0.35">
      <c r="A17" s="98" t="s">
        <v>64</v>
      </c>
      <c r="B17" s="25">
        <v>335</v>
      </c>
      <c r="C17" s="25">
        <v>7</v>
      </c>
      <c r="D17" s="25">
        <v>328</v>
      </c>
      <c r="E17" s="2">
        <v>17.174068089696267</v>
      </c>
      <c r="F17" s="2">
        <v>0.63615265995577053</v>
      </c>
      <c r="G17" s="2">
        <v>38.826543855647259</v>
      </c>
      <c r="H17" s="305"/>
    </row>
    <row r="18" spans="1:8" x14ac:dyDescent="0.35">
      <c r="A18" s="98" t="s">
        <v>65</v>
      </c>
      <c r="B18" s="25">
        <v>59</v>
      </c>
      <c r="C18" s="25">
        <v>21</v>
      </c>
      <c r="D18" s="25">
        <v>38</v>
      </c>
      <c r="E18" s="2">
        <v>4.5323682082006593</v>
      </c>
      <c r="F18" s="2">
        <v>3.7989095081193343</v>
      </c>
      <c r="G18" s="2">
        <v>5.4926583243465732</v>
      </c>
      <c r="H18" s="305"/>
    </row>
    <row r="19" spans="1:8" x14ac:dyDescent="0.35">
      <c r="A19" s="98" t="s">
        <v>66</v>
      </c>
      <c r="B19" s="25">
        <v>22</v>
      </c>
      <c r="C19" s="25">
        <v>10</v>
      </c>
      <c r="D19" s="25">
        <v>12</v>
      </c>
      <c r="E19" s="2">
        <v>1.7595447484234736</v>
      </c>
      <c r="F19" s="2">
        <v>1.7162380101752566</v>
      </c>
      <c r="G19" s="2">
        <v>1.8162446453606425</v>
      </c>
      <c r="H19" s="305"/>
    </row>
    <row r="20" spans="1:8" x14ac:dyDescent="0.35">
      <c r="A20" s="98" t="s">
        <v>67</v>
      </c>
      <c r="B20" s="25">
        <v>1</v>
      </c>
      <c r="C20" s="25">
        <v>1</v>
      </c>
      <c r="D20" s="25"/>
      <c r="E20" s="2">
        <v>6.1203650874180414E-2</v>
      </c>
      <c r="F20" s="2">
        <v>0.10795030530250382</v>
      </c>
      <c r="G20" s="2"/>
      <c r="H20" s="306"/>
    </row>
    <row r="21" spans="1:8" x14ac:dyDescent="0.35">
      <c r="C21">
        <v>0</v>
      </c>
      <c r="F21">
        <v>0</v>
      </c>
    </row>
  </sheetData>
  <mergeCells count="8">
    <mergeCell ref="A1:H1"/>
    <mergeCell ref="H4:H8"/>
    <mergeCell ref="A15:H15"/>
    <mergeCell ref="H16:H20"/>
    <mergeCell ref="A9:H9"/>
    <mergeCell ref="H10:H14"/>
    <mergeCell ref="B2:D2"/>
    <mergeCell ref="E2:G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6919A-6A90-42F9-B1FD-2F461B6F4401}">
  <sheetPr codeName="Sheet11">
    <tabColor rgb="FF00B050"/>
  </sheetPr>
  <dimension ref="A1:H32"/>
  <sheetViews>
    <sheetView workbookViewId="0">
      <pane ySplit="3" topLeftCell="A4" activePane="bottomLeft" state="frozen"/>
      <selection sqref="A1:D1"/>
      <selection pane="bottomLeft" sqref="A1:H1"/>
    </sheetView>
  </sheetViews>
  <sheetFormatPr defaultRowHeight="14.5" x14ac:dyDescent="0.35"/>
  <cols>
    <col min="1" max="1" width="29" customWidth="1"/>
    <col min="2" max="3" width="9.81640625" customWidth="1"/>
  </cols>
  <sheetData>
    <row r="1" spans="1:8" x14ac:dyDescent="0.35">
      <c r="A1" s="287" t="s">
        <v>68</v>
      </c>
      <c r="B1" s="287"/>
      <c r="C1" s="287"/>
      <c r="D1" s="287"/>
      <c r="E1" s="287"/>
      <c r="F1" s="287"/>
      <c r="G1" s="287"/>
      <c r="H1" s="287"/>
    </row>
    <row r="2" spans="1:8" x14ac:dyDescent="0.35">
      <c r="A2" s="338" t="s">
        <v>69</v>
      </c>
      <c r="B2" s="334" t="s">
        <v>45</v>
      </c>
      <c r="C2" s="334"/>
      <c r="D2" s="334"/>
      <c r="E2" s="334" t="s">
        <v>58</v>
      </c>
      <c r="F2" s="334"/>
      <c r="G2" s="334"/>
      <c r="H2" s="105"/>
    </row>
    <row r="3" spans="1:8" x14ac:dyDescent="0.35">
      <c r="A3" s="339"/>
      <c r="B3" s="17" t="s">
        <v>60</v>
      </c>
      <c r="C3" s="17" t="s">
        <v>61</v>
      </c>
      <c r="D3" s="17" t="s">
        <v>62</v>
      </c>
      <c r="E3" s="17" t="s">
        <v>60</v>
      </c>
      <c r="F3" s="17" t="s">
        <v>61</v>
      </c>
      <c r="G3" s="17" t="s">
        <v>62</v>
      </c>
      <c r="H3" s="105"/>
    </row>
    <row r="4" spans="1:8" x14ac:dyDescent="0.35">
      <c r="A4" s="16" t="s">
        <v>70</v>
      </c>
      <c r="B4" s="26">
        <v>1516</v>
      </c>
      <c r="C4" s="26">
        <v>987</v>
      </c>
      <c r="D4" s="25">
        <v>529</v>
      </c>
      <c r="E4" s="2">
        <v>87.680740312319244</v>
      </c>
      <c r="F4" s="2">
        <v>91.219963031423291</v>
      </c>
      <c r="G4" s="2">
        <v>81.761978361669236</v>
      </c>
      <c r="H4" s="305" t="s">
        <v>309</v>
      </c>
    </row>
    <row r="5" spans="1:8" x14ac:dyDescent="0.35">
      <c r="A5" s="335" t="s">
        <v>71</v>
      </c>
      <c r="B5" s="336"/>
      <c r="C5" s="336"/>
      <c r="D5" s="336"/>
      <c r="E5" s="336"/>
      <c r="F5" s="336"/>
      <c r="G5" s="337"/>
      <c r="H5" s="305"/>
    </row>
    <row r="6" spans="1:8" x14ac:dyDescent="0.35">
      <c r="A6" s="16" t="s">
        <v>72</v>
      </c>
      <c r="B6" s="25">
        <v>94</v>
      </c>
      <c r="C6" s="25">
        <v>38</v>
      </c>
      <c r="D6" s="25">
        <v>56</v>
      </c>
      <c r="E6" s="2">
        <v>5.5391868002357096</v>
      </c>
      <c r="F6" s="2">
        <v>3.5613870665417062</v>
      </c>
      <c r="G6" s="2">
        <v>8.8888888888888893</v>
      </c>
      <c r="H6" s="305"/>
    </row>
    <row r="7" spans="1:8" x14ac:dyDescent="0.35">
      <c r="A7" s="16" t="s">
        <v>73</v>
      </c>
      <c r="B7" s="25">
        <v>841</v>
      </c>
      <c r="C7" s="25">
        <v>492</v>
      </c>
      <c r="D7" s="25">
        <v>349</v>
      </c>
      <c r="E7" s="2">
        <v>49.558043606364173</v>
      </c>
      <c r="F7" s="2">
        <v>46.11059044048735</v>
      </c>
      <c r="G7" s="2">
        <v>55.396825396825399</v>
      </c>
      <c r="H7" s="305"/>
    </row>
    <row r="8" spans="1:8" x14ac:dyDescent="0.35">
      <c r="A8" s="16" t="s">
        <v>74</v>
      </c>
      <c r="B8" s="25">
        <v>607</v>
      </c>
      <c r="C8" s="25">
        <v>417</v>
      </c>
      <c r="D8" s="25">
        <v>190</v>
      </c>
      <c r="E8" s="2">
        <v>35.76900412492634</v>
      </c>
      <c r="F8" s="2">
        <v>39.081537019681349</v>
      </c>
      <c r="G8" s="2">
        <v>30.158730158730158</v>
      </c>
      <c r="H8" s="305"/>
    </row>
    <row r="9" spans="1:8" x14ac:dyDescent="0.35">
      <c r="A9" s="16" t="s">
        <v>75</v>
      </c>
      <c r="B9" s="25">
        <v>155</v>
      </c>
      <c r="C9" s="25">
        <v>120</v>
      </c>
      <c r="D9" s="25">
        <v>35</v>
      </c>
      <c r="E9" s="2">
        <v>9.1337654684737775</v>
      </c>
      <c r="F9" s="2">
        <v>11.246485473289598</v>
      </c>
      <c r="G9" s="2">
        <v>5.5555555555555554</v>
      </c>
      <c r="H9" s="305"/>
    </row>
    <row r="10" spans="1:8" x14ac:dyDescent="0.35">
      <c r="A10" s="16" t="s">
        <v>76</v>
      </c>
      <c r="B10" s="25"/>
      <c r="C10" s="25"/>
      <c r="D10" s="25"/>
      <c r="E10" s="2"/>
      <c r="F10" s="2"/>
      <c r="G10" s="2"/>
      <c r="H10" s="305"/>
    </row>
    <row r="11" spans="1:8" x14ac:dyDescent="0.35">
      <c r="A11" s="16" t="s">
        <v>77</v>
      </c>
      <c r="B11" s="25"/>
      <c r="C11" s="25"/>
      <c r="D11" s="25"/>
      <c r="E11" s="2"/>
      <c r="F11" s="2"/>
      <c r="G11" s="2"/>
      <c r="H11" s="305"/>
    </row>
    <row r="12" spans="1:8" x14ac:dyDescent="0.35">
      <c r="A12" s="71" t="s">
        <v>78</v>
      </c>
      <c r="B12" s="88"/>
      <c r="C12" s="88"/>
      <c r="D12" s="88"/>
      <c r="E12" s="4"/>
      <c r="F12" s="4"/>
      <c r="G12" s="4"/>
      <c r="H12" s="306"/>
    </row>
    <row r="13" spans="1:8" x14ac:dyDescent="0.35">
      <c r="A13" s="287"/>
      <c r="B13" s="287"/>
      <c r="C13" s="287"/>
      <c r="D13" s="287"/>
      <c r="E13" s="287"/>
      <c r="F13" s="287"/>
      <c r="G13" s="287"/>
      <c r="H13" s="287"/>
    </row>
    <row r="14" spans="1:8" x14ac:dyDescent="0.35">
      <c r="A14" s="98" t="s">
        <v>70</v>
      </c>
      <c r="B14" s="26">
        <v>1583</v>
      </c>
      <c r="C14" s="26">
        <v>995</v>
      </c>
      <c r="D14" s="25">
        <v>588</v>
      </c>
      <c r="E14" s="2">
        <v>92.14900772056626</v>
      </c>
      <c r="F14" s="2">
        <v>97.311891569023842</v>
      </c>
      <c r="G14" s="2">
        <v>84.795737605392787</v>
      </c>
      <c r="H14" s="305" t="s">
        <v>310</v>
      </c>
    </row>
    <row r="15" spans="1:8" x14ac:dyDescent="0.35">
      <c r="A15" s="335" t="s">
        <v>71</v>
      </c>
      <c r="B15" s="336"/>
      <c r="C15" s="336"/>
      <c r="D15" s="336"/>
      <c r="E15" s="336"/>
      <c r="F15" s="336"/>
      <c r="G15" s="337"/>
      <c r="H15" s="305"/>
    </row>
    <row r="16" spans="1:8" x14ac:dyDescent="0.35">
      <c r="A16" s="98" t="s">
        <v>72</v>
      </c>
      <c r="B16" s="25">
        <v>62</v>
      </c>
      <c r="C16" s="25">
        <v>17</v>
      </c>
      <c r="D16" s="25">
        <v>45</v>
      </c>
      <c r="E16" s="2">
        <v>7.8451055441112114</v>
      </c>
      <c r="F16" s="2">
        <v>2.6775266292834159</v>
      </c>
      <c r="G16" s="2">
        <v>15.204262394607204</v>
      </c>
      <c r="H16" s="305"/>
    </row>
    <row r="17" spans="1:8" x14ac:dyDescent="0.35">
      <c r="A17" s="98" t="s">
        <v>73</v>
      </c>
      <c r="B17" s="25">
        <v>526</v>
      </c>
      <c r="C17" s="25">
        <v>308</v>
      </c>
      <c r="D17" s="25">
        <v>218</v>
      </c>
      <c r="E17" s="2">
        <v>44.353025319817469</v>
      </c>
      <c r="F17" s="2">
        <v>42.803727680332457</v>
      </c>
      <c r="G17" s="2">
        <v>46.559382402117258</v>
      </c>
      <c r="H17" s="305"/>
    </row>
    <row r="18" spans="1:8" x14ac:dyDescent="0.35">
      <c r="A18" s="98" t="s">
        <v>74</v>
      </c>
      <c r="B18" s="25">
        <v>290</v>
      </c>
      <c r="C18" s="25">
        <v>169</v>
      </c>
      <c r="D18" s="25">
        <v>121</v>
      </c>
      <c r="E18" s="2">
        <v>15.078402571903332</v>
      </c>
      <c r="F18" s="2">
        <v>15.267259816815724</v>
      </c>
      <c r="G18" s="2">
        <v>14.809450687361252</v>
      </c>
      <c r="H18" s="305"/>
    </row>
    <row r="19" spans="1:8" x14ac:dyDescent="0.35">
      <c r="A19" s="98" t="s">
        <v>75</v>
      </c>
      <c r="B19" s="25">
        <v>606</v>
      </c>
      <c r="C19" s="25">
        <v>400</v>
      </c>
      <c r="D19" s="25">
        <v>206</v>
      </c>
      <c r="E19" s="2">
        <v>28.480929609541896</v>
      </c>
      <c r="F19" s="2">
        <v>33.447584559463749</v>
      </c>
      <c r="G19" s="2">
        <v>21.407908877552678</v>
      </c>
      <c r="H19" s="305"/>
    </row>
    <row r="20" spans="1:8" x14ac:dyDescent="0.35">
      <c r="A20" s="98" t="s">
        <v>76</v>
      </c>
      <c r="B20" s="25"/>
      <c r="C20" s="25"/>
      <c r="D20" s="25"/>
      <c r="E20" s="25"/>
      <c r="F20" s="25"/>
      <c r="G20" s="25"/>
      <c r="H20" s="305"/>
    </row>
    <row r="21" spans="1:8" x14ac:dyDescent="0.35">
      <c r="A21" s="98" t="s">
        <v>77</v>
      </c>
      <c r="B21" s="25">
        <v>161</v>
      </c>
      <c r="C21" s="25">
        <v>118</v>
      </c>
      <c r="D21" s="25">
        <v>43</v>
      </c>
      <c r="E21" s="2">
        <v>4.242536954626102</v>
      </c>
      <c r="F21" s="2">
        <v>5.8039013141046532</v>
      </c>
      <c r="G21" s="2">
        <v>2.0189956383616008</v>
      </c>
      <c r="H21" s="305"/>
    </row>
    <row r="22" spans="1:8" x14ac:dyDescent="0.35">
      <c r="A22" s="71" t="s">
        <v>78</v>
      </c>
      <c r="B22" s="88"/>
      <c r="C22" s="88"/>
      <c r="D22" s="88"/>
      <c r="E22" s="4"/>
      <c r="F22" s="4"/>
      <c r="G22" s="4"/>
      <c r="H22" s="306"/>
    </row>
    <row r="23" spans="1:8" x14ac:dyDescent="0.35">
      <c r="A23" s="287"/>
      <c r="B23" s="287"/>
      <c r="C23" s="287"/>
      <c r="D23" s="287"/>
      <c r="E23" s="287"/>
      <c r="F23" s="287"/>
      <c r="G23" s="287"/>
      <c r="H23" s="287"/>
    </row>
    <row r="24" spans="1:8" x14ac:dyDescent="0.35">
      <c r="A24" s="98" t="s">
        <v>70</v>
      </c>
      <c r="B24" s="26">
        <v>1461</v>
      </c>
      <c r="C24" s="26">
        <v>895</v>
      </c>
      <c r="D24" s="25">
        <v>566</v>
      </c>
      <c r="E24" s="2">
        <v>83.445508321315472</v>
      </c>
      <c r="F24" s="2">
        <v>92.495600169581422</v>
      </c>
      <c r="G24" s="2">
        <v>71.596560655770176</v>
      </c>
      <c r="H24" s="305" t="s">
        <v>444</v>
      </c>
    </row>
    <row r="25" spans="1:8" x14ac:dyDescent="0.35">
      <c r="A25" s="335" t="s">
        <v>71</v>
      </c>
      <c r="B25" s="336"/>
      <c r="C25" s="336"/>
      <c r="D25" s="336"/>
      <c r="E25" s="336"/>
      <c r="F25" s="336"/>
      <c r="G25" s="337"/>
      <c r="H25" s="305"/>
    </row>
    <row r="26" spans="1:8" x14ac:dyDescent="0.35">
      <c r="A26" s="98" t="s">
        <v>72</v>
      </c>
      <c r="B26" s="25">
        <v>73</v>
      </c>
      <c r="C26" s="25">
        <v>20</v>
      </c>
      <c r="D26" s="25">
        <v>53</v>
      </c>
      <c r="E26" s="2">
        <v>9.8556901368703809</v>
      </c>
      <c r="F26" s="2">
        <v>4.9728415102688421</v>
      </c>
      <c r="G26" s="2">
        <v>16.26846368848739</v>
      </c>
      <c r="H26" s="305"/>
    </row>
    <row r="27" spans="1:8" x14ac:dyDescent="0.35">
      <c r="A27" s="98" t="s">
        <v>73</v>
      </c>
      <c r="B27" s="25">
        <v>520</v>
      </c>
      <c r="C27" s="25">
        <v>289</v>
      </c>
      <c r="D27" s="25">
        <v>231</v>
      </c>
      <c r="E27" s="2">
        <v>42.960323783181195</v>
      </c>
      <c r="F27" s="2">
        <v>40.735026851771259</v>
      </c>
      <c r="G27" s="2">
        <v>45.882864782813265</v>
      </c>
      <c r="H27" s="305"/>
    </row>
    <row r="28" spans="1:8" x14ac:dyDescent="0.35">
      <c r="A28" s="98" t="s">
        <v>74</v>
      </c>
      <c r="B28" s="25">
        <v>288</v>
      </c>
      <c r="C28" s="25">
        <v>161</v>
      </c>
      <c r="D28" s="25">
        <v>127</v>
      </c>
      <c r="E28" s="2">
        <v>15.425377397678409</v>
      </c>
      <c r="F28" s="2">
        <v>15.420257749173954</v>
      </c>
      <c r="G28" s="2">
        <v>15.432101166738965</v>
      </c>
      <c r="H28" s="305"/>
    </row>
    <row r="29" spans="1:8" x14ac:dyDescent="0.35">
      <c r="A29" s="98" t="s">
        <v>75</v>
      </c>
      <c r="B29" s="25">
        <v>590</v>
      </c>
      <c r="C29" s="25">
        <v>370</v>
      </c>
      <c r="D29" s="25">
        <v>220</v>
      </c>
      <c r="E29" s="2">
        <v>27.793895585093303</v>
      </c>
      <c r="F29" s="2">
        <v>33.211715674392757</v>
      </c>
      <c r="G29" s="2">
        <v>20.678529938327362</v>
      </c>
      <c r="H29" s="305"/>
    </row>
    <row r="30" spans="1:8" x14ac:dyDescent="0.35">
      <c r="A30" s="98" t="s">
        <v>76</v>
      </c>
      <c r="B30" s="25"/>
      <c r="C30" s="25"/>
      <c r="D30" s="25"/>
      <c r="E30" s="25"/>
      <c r="F30" s="25"/>
      <c r="G30" s="25"/>
      <c r="H30" s="305"/>
    </row>
    <row r="31" spans="1:8" x14ac:dyDescent="0.35">
      <c r="A31" s="98" t="s">
        <v>77</v>
      </c>
      <c r="B31" s="25">
        <v>152</v>
      </c>
      <c r="C31" s="25">
        <v>106</v>
      </c>
      <c r="D31" s="25">
        <v>46</v>
      </c>
      <c r="E31" s="2">
        <v>3.9647130971767246</v>
      </c>
      <c r="F31" s="2">
        <v>5.6601582143931983</v>
      </c>
      <c r="G31" s="2">
        <v>1.7380404236330305</v>
      </c>
      <c r="H31" s="305"/>
    </row>
    <row r="32" spans="1:8" x14ac:dyDescent="0.35">
      <c r="A32" s="71" t="s">
        <v>78</v>
      </c>
      <c r="B32" s="88"/>
      <c r="C32" s="88"/>
      <c r="D32" s="88"/>
      <c r="E32" s="4"/>
      <c r="F32" s="4"/>
      <c r="G32" s="4"/>
      <c r="H32" s="306"/>
    </row>
  </sheetData>
  <mergeCells count="12">
    <mergeCell ref="A23:H23"/>
    <mergeCell ref="H24:H32"/>
    <mergeCell ref="A25:G25"/>
    <mergeCell ref="A1:H1"/>
    <mergeCell ref="H4:H12"/>
    <mergeCell ref="A13:H13"/>
    <mergeCell ref="H14:H22"/>
    <mergeCell ref="A15:G15"/>
    <mergeCell ref="A2:A3"/>
    <mergeCell ref="B2:D2"/>
    <mergeCell ref="E2:G2"/>
    <mergeCell ref="A5:G5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9E13E-7686-490F-8123-9AA1EEA08A16}">
  <sheetPr codeName="Sheet12">
    <tabColor rgb="FF00B050"/>
  </sheetPr>
  <dimension ref="A1:I35"/>
  <sheetViews>
    <sheetView workbookViewId="0">
      <pane ySplit="3" topLeftCell="A22" activePane="bottomLeft" state="frozen"/>
      <selection sqref="A1:D1"/>
      <selection pane="bottomLeft" sqref="A1:H1"/>
    </sheetView>
  </sheetViews>
  <sheetFormatPr defaultRowHeight="14.5" x14ac:dyDescent="0.35"/>
  <cols>
    <col min="1" max="1" width="44.81640625" bestFit="1" customWidth="1"/>
  </cols>
  <sheetData>
    <row r="1" spans="1:9" x14ac:dyDescent="0.35">
      <c r="A1" s="287" t="s">
        <v>79</v>
      </c>
      <c r="B1" s="287"/>
      <c r="C1" s="287"/>
      <c r="D1" s="287"/>
      <c r="E1" s="287"/>
      <c r="F1" s="287"/>
      <c r="G1" s="287"/>
      <c r="H1" s="287"/>
    </row>
    <row r="2" spans="1:9" x14ac:dyDescent="0.35">
      <c r="A2" s="338"/>
      <c r="B2" s="338" t="s">
        <v>30</v>
      </c>
      <c r="C2" s="340" t="s">
        <v>95</v>
      </c>
      <c r="D2" s="341"/>
      <c r="E2" s="341"/>
      <c r="F2" s="341"/>
      <c r="G2" s="342"/>
      <c r="H2" s="105"/>
    </row>
    <row r="3" spans="1:9" x14ac:dyDescent="0.35">
      <c r="A3" s="339"/>
      <c r="B3" s="339"/>
      <c r="C3" s="112" t="s">
        <v>15</v>
      </c>
      <c r="D3" s="109" t="s">
        <v>16</v>
      </c>
      <c r="E3" s="109" t="s">
        <v>17</v>
      </c>
      <c r="F3" s="109" t="s">
        <v>18</v>
      </c>
      <c r="G3" s="113" t="s">
        <v>19</v>
      </c>
      <c r="H3" s="105"/>
    </row>
    <row r="4" spans="1:9" x14ac:dyDescent="0.35">
      <c r="A4" s="16" t="s">
        <v>80</v>
      </c>
      <c r="B4" s="10">
        <v>4.961761297798378</v>
      </c>
      <c r="C4" s="10">
        <v>4.6341463414634143</v>
      </c>
      <c r="D4" s="10">
        <v>5.031358885017422</v>
      </c>
      <c r="E4" s="10">
        <v>5.0422960725075532</v>
      </c>
      <c r="F4" s="10">
        <v>4.8025210084033612</v>
      </c>
      <c r="G4" s="10">
        <v>5.0982318271119844</v>
      </c>
      <c r="H4" s="305" t="s">
        <v>309</v>
      </c>
    </row>
    <row r="5" spans="1:9" x14ac:dyDescent="0.35">
      <c r="A5" s="16" t="s">
        <v>81</v>
      </c>
      <c r="B5" s="2">
        <v>21.205098493626885</v>
      </c>
      <c r="C5" s="2">
        <v>24.390243902439025</v>
      </c>
      <c r="D5" s="2">
        <v>22.648083623693381</v>
      </c>
      <c r="E5" s="2">
        <v>25.981873111782477</v>
      </c>
      <c r="F5" s="2">
        <v>22.689075630252102</v>
      </c>
      <c r="G5" s="2">
        <v>15.12770137524558</v>
      </c>
      <c r="H5" s="305"/>
    </row>
    <row r="6" spans="1:9" x14ac:dyDescent="0.35">
      <c r="A6" s="15" t="s">
        <v>82</v>
      </c>
      <c r="B6" s="27"/>
      <c r="C6" s="2"/>
      <c r="D6" s="2"/>
      <c r="E6" s="2"/>
      <c r="F6" s="2"/>
      <c r="G6" s="2"/>
      <c r="H6" s="305"/>
    </row>
    <row r="7" spans="1:9" x14ac:dyDescent="0.35">
      <c r="A7" s="16" t="s">
        <v>72</v>
      </c>
      <c r="B7" s="2">
        <v>5.8684054534676937</v>
      </c>
      <c r="C7" s="2">
        <v>10</v>
      </c>
      <c r="D7" s="2">
        <v>9.6085409252669027</v>
      </c>
      <c r="E7" s="2">
        <v>7.4766355140186906</v>
      </c>
      <c r="F7" s="2">
        <v>5.376344086021505</v>
      </c>
      <c r="G7" s="2">
        <v>2.1999999999999997</v>
      </c>
      <c r="H7" s="305"/>
    </row>
    <row r="8" spans="1:9" x14ac:dyDescent="0.35">
      <c r="A8" s="16" t="s">
        <v>73</v>
      </c>
      <c r="B8" s="2">
        <v>48.725548310610549</v>
      </c>
      <c r="C8" s="2">
        <v>73.333333333333329</v>
      </c>
      <c r="D8" s="2">
        <v>70.818505338078282</v>
      </c>
      <c r="E8" s="2">
        <v>61.682242990654203</v>
      </c>
      <c r="F8" s="2">
        <v>47.956989247311824</v>
      </c>
      <c r="G8" s="2">
        <v>22.8</v>
      </c>
      <c r="H8" s="305"/>
    </row>
    <row r="9" spans="1:9" x14ac:dyDescent="0.35">
      <c r="A9" s="16" t="s">
        <v>74</v>
      </c>
      <c r="B9" s="2">
        <v>35.506816834617659</v>
      </c>
      <c r="C9" s="2">
        <v>16.666666666666664</v>
      </c>
      <c r="D9" s="2">
        <v>19.572953736654803</v>
      </c>
      <c r="E9" s="2">
        <v>29.595015576323984</v>
      </c>
      <c r="F9" s="2">
        <v>41.72043010752688</v>
      </c>
      <c r="G9" s="2">
        <v>47</v>
      </c>
      <c r="H9" s="305"/>
    </row>
    <row r="10" spans="1:9" x14ac:dyDescent="0.35">
      <c r="A10" s="16" t="s">
        <v>75</v>
      </c>
      <c r="B10" s="2">
        <v>9.8992294013040905</v>
      </c>
      <c r="C10" s="2"/>
      <c r="D10" s="2"/>
      <c r="E10" s="2">
        <v>1.2461059190031152</v>
      </c>
      <c r="F10" s="2">
        <v>4.946236559139785</v>
      </c>
      <c r="G10" s="2">
        <v>28.000000000000004</v>
      </c>
      <c r="H10" s="305"/>
    </row>
    <row r="11" spans="1:9" x14ac:dyDescent="0.35">
      <c r="A11" s="16" t="s">
        <v>76</v>
      </c>
      <c r="B11" s="2"/>
      <c r="C11" s="2"/>
      <c r="D11" s="2"/>
      <c r="E11" s="2"/>
      <c r="F11" s="2"/>
      <c r="G11" s="2"/>
      <c r="H11" s="305"/>
    </row>
    <row r="12" spans="1:9" x14ac:dyDescent="0.35">
      <c r="A12" s="16" t="s">
        <v>77</v>
      </c>
      <c r="B12" s="2"/>
      <c r="C12" s="2"/>
      <c r="D12" s="2"/>
      <c r="E12" s="2"/>
      <c r="F12" s="2"/>
      <c r="G12" s="2"/>
      <c r="H12" s="305"/>
    </row>
    <row r="13" spans="1:9" x14ac:dyDescent="0.35">
      <c r="A13" s="16" t="s">
        <v>78</v>
      </c>
      <c r="B13" s="2"/>
      <c r="C13" s="2"/>
      <c r="D13" s="2"/>
      <c r="E13" s="2"/>
      <c r="F13" s="2"/>
      <c r="G13" s="2"/>
      <c r="H13" s="306"/>
      <c r="I13" s="28"/>
    </row>
    <row r="14" spans="1:9" x14ac:dyDescent="0.35">
      <c r="A14" s="287"/>
      <c r="B14" s="287"/>
      <c r="C14" s="287"/>
      <c r="D14" s="287"/>
      <c r="E14" s="287"/>
      <c r="F14" s="287"/>
      <c r="G14" s="287"/>
      <c r="H14" s="287"/>
    </row>
    <row r="15" spans="1:9" x14ac:dyDescent="0.35">
      <c r="A15" s="98" t="s">
        <v>80</v>
      </c>
      <c r="B15" s="10">
        <v>5.2335707752189808</v>
      </c>
      <c r="C15" s="10">
        <v>4.6001455038749093</v>
      </c>
      <c r="D15" s="10">
        <v>5.3749252237111227</v>
      </c>
      <c r="E15" s="10">
        <v>5.349623292114031</v>
      </c>
      <c r="F15" s="10">
        <v>5.1350365225169936</v>
      </c>
      <c r="G15" s="10">
        <v>5.5475464678648176</v>
      </c>
      <c r="H15" s="305" t="s">
        <v>310</v>
      </c>
    </row>
    <row r="16" spans="1:9" x14ac:dyDescent="0.35">
      <c r="A16" s="98" t="s">
        <v>81</v>
      </c>
      <c r="B16" s="2">
        <v>27.159378791481487</v>
      </c>
      <c r="C16" s="2">
        <v>29.980446735028529</v>
      </c>
      <c r="D16" s="2">
        <v>31.983895343242992</v>
      </c>
      <c r="E16" s="2">
        <v>34.000459245921661</v>
      </c>
      <c r="F16" s="2">
        <v>24.224630593794014</v>
      </c>
      <c r="G16" s="2">
        <v>14.306971274043562</v>
      </c>
      <c r="H16" s="305"/>
    </row>
    <row r="17" spans="1:8" x14ac:dyDescent="0.35">
      <c r="A17" s="84" t="s">
        <v>82</v>
      </c>
      <c r="B17" s="27"/>
      <c r="C17" s="2"/>
      <c r="D17" s="2"/>
      <c r="E17" s="2"/>
      <c r="F17" s="2"/>
      <c r="G17" s="2"/>
      <c r="H17" s="305"/>
    </row>
    <row r="18" spans="1:8" x14ac:dyDescent="0.35">
      <c r="A18" s="98" t="s">
        <v>72</v>
      </c>
      <c r="B18" s="2">
        <v>7.8481769113007944</v>
      </c>
      <c r="C18" s="2">
        <v>12.363637631423773</v>
      </c>
      <c r="D18" s="2">
        <v>11.458709026153974</v>
      </c>
      <c r="E18" s="2">
        <v>10.390549533396076</v>
      </c>
      <c r="F18" s="2">
        <v>4.9381557834230767</v>
      </c>
      <c r="G18" s="2">
        <v>0.71139838182899506</v>
      </c>
      <c r="H18" s="305"/>
    </row>
    <row r="19" spans="1:8" x14ac:dyDescent="0.35">
      <c r="A19" s="98" t="s">
        <v>73</v>
      </c>
      <c r="B19" s="2">
        <v>44.370389576545463</v>
      </c>
      <c r="C19" s="2">
        <v>64.279801380337389</v>
      </c>
      <c r="D19" s="2">
        <v>61.239674431401248</v>
      </c>
      <c r="E19" s="2">
        <v>46.584163432245958</v>
      </c>
      <c r="F19" s="2">
        <v>38.345243230289519</v>
      </c>
      <c r="G19" s="2">
        <v>15.769316641141904</v>
      </c>
      <c r="H19" s="305"/>
    </row>
    <row r="20" spans="1:8" x14ac:dyDescent="0.35">
      <c r="A20" s="98" t="s">
        <v>74</v>
      </c>
      <c r="B20" s="2">
        <v>15.045155675916877</v>
      </c>
      <c r="C20" s="2">
        <v>12.564541061747223</v>
      </c>
      <c r="D20" s="2">
        <v>11.117856316626632</v>
      </c>
      <c r="E20" s="2">
        <v>13.390687807904831</v>
      </c>
      <c r="F20" s="2">
        <v>21.907786304036598</v>
      </c>
      <c r="G20" s="2">
        <v>14.868723782411076</v>
      </c>
      <c r="H20" s="305"/>
    </row>
    <row r="21" spans="1:8" x14ac:dyDescent="0.35">
      <c r="A21" s="98" t="s">
        <v>75</v>
      </c>
      <c r="B21" s="2">
        <v>28.492079923867148</v>
      </c>
      <c r="C21" s="2">
        <v>10.792019926491614</v>
      </c>
      <c r="D21" s="2">
        <v>15.973902884064769</v>
      </c>
      <c r="E21" s="2">
        <v>28.531497564513536</v>
      </c>
      <c r="F21" s="2">
        <v>32.393076433192455</v>
      </c>
      <c r="G21" s="2">
        <v>50.427809029798141</v>
      </c>
      <c r="H21" s="305"/>
    </row>
    <row r="22" spans="1:8" x14ac:dyDescent="0.35">
      <c r="A22" s="98" t="s">
        <v>76</v>
      </c>
      <c r="B22" s="2"/>
      <c r="C22" s="2"/>
      <c r="D22" s="2"/>
      <c r="E22" s="2"/>
      <c r="F22" s="2"/>
      <c r="G22" s="2"/>
      <c r="H22" s="305"/>
    </row>
    <row r="23" spans="1:8" x14ac:dyDescent="0.35">
      <c r="A23" s="98" t="s">
        <v>77</v>
      </c>
      <c r="B23" s="2">
        <v>4.2441979123697262</v>
      </c>
      <c r="C23" s="2"/>
      <c r="D23" s="2">
        <v>0.2098573417533568</v>
      </c>
      <c r="E23" s="2">
        <v>1.1031016619396028</v>
      </c>
      <c r="F23" s="2">
        <v>2.4157382490583501</v>
      </c>
      <c r="G23" s="2">
        <v>18.222752164819884</v>
      </c>
      <c r="H23" s="305"/>
    </row>
    <row r="24" spans="1:8" x14ac:dyDescent="0.35">
      <c r="A24" s="98" t="s">
        <v>78</v>
      </c>
      <c r="B24" s="2"/>
      <c r="C24" s="2"/>
      <c r="D24" s="2"/>
      <c r="E24" s="2"/>
      <c r="F24" s="2"/>
      <c r="G24" s="2"/>
      <c r="H24" s="306"/>
    </row>
    <row r="25" spans="1:8" x14ac:dyDescent="0.35">
      <c r="A25" s="287"/>
      <c r="B25" s="287"/>
      <c r="C25" s="287"/>
      <c r="D25" s="287"/>
      <c r="E25" s="287"/>
      <c r="F25" s="287"/>
      <c r="G25" s="287"/>
      <c r="H25" s="287"/>
    </row>
    <row r="26" spans="1:8" x14ac:dyDescent="0.35">
      <c r="A26" s="98" t="s">
        <v>80</v>
      </c>
      <c r="B26" s="10">
        <v>5.2731487063750055</v>
      </c>
      <c r="C26" s="10">
        <v>4.7264320060794605</v>
      </c>
      <c r="D26" s="10">
        <v>5.5004000862740527</v>
      </c>
      <c r="E26" s="10">
        <v>5.3229579480451843</v>
      </c>
      <c r="F26" s="10">
        <v>5.1585024525350915</v>
      </c>
      <c r="G26" s="10">
        <v>5.5845368621872478</v>
      </c>
      <c r="H26" s="305" t="s">
        <v>444</v>
      </c>
    </row>
    <row r="27" spans="1:8" x14ac:dyDescent="0.35">
      <c r="A27" s="98" t="s">
        <v>81</v>
      </c>
      <c r="B27" s="2">
        <v>27.317332668988371</v>
      </c>
      <c r="C27" s="2">
        <v>32.305619346275691</v>
      </c>
      <c r="D27" s="2">
        <v>32.140829924123231</v>
      </c>
      <c r="E27" s="2">
        <v>32.774774666461148</v>
      </c>
      <c r="F27" s="2">
        <v>24.677650916189933</v>
      </c>
      <c r="G27" s="2">
        <v>14.328815486019062</v>
      </c>
      <c r="H27" s="305"/>
    </row>
    <row r="28" spans="1:8" x14ac:dyDescent="0.35">
      <c r="A28" s="84" t="s">
        <v>82</v>
      </c>
      <c r="B28" s="27"/>
      <c r="C28" s="2"/>
      <c r="D28" s="2"/>
      <c r="E28" s="2"/>
      <c r="F28" s="2"/>
      <c r="G28" s="2"/>
      <c r="H28" s="305"/>
    </row>
    <row r="29" spans="1:8" x14ac:dyDescent="0.35">
      <c r="A29" s="98" t="s">
        <v>72</v>
      </c>
      <c r="B29" s="2">
        <v>9.8556901368703809</v>
      </c>
      <c r="C29" s="2">
        <v>17.494308637829995</v>
      </c>
      <c r="D29" s="2">
        <v>13.380249444804114</v>
      </c>
      <c r="E29" s="2">
        <v>13.406655891672303</v>
      </c>
      <c r="F29" s="2">
        <v>5.4657910342039076</v>
      </c>
      <c r="G29" s="2">
        <v>0.78895252691241569</v>
      </c>
      <c r="H29" s="305"/>
    </row>
    <row r="30" spans="1:8" x14ac:dyDescent="0.35">
      <c r="A30" s="98" t="s">
        <v>73</v>
      </c>
      <c r="B30" s="2">
        <v>42.960323783181195</v>
      </c>
      <c r="C30" s="2">
        <v>62.023211135003329</v>
      </c>
      <c r="D30" s="2">
        <v>59.837453504417169</v>
      </c>
      <c r="E30" s="2">
        <v>42.379212611840686</v>
      </c>
      <c r="F30" s="2">
        <v>39.233007936132623</v>
      </c>
      <c r="G30" s="2">
        <v>15.974013054058478</v>
      </c>
      <c r="H30" s="305"/>
    </row>
    <row r="31" spans="1:8" x14ac:dyDescent="0.35">
      <c r="A31" s="98" t="s">
        <v>74</v>
      </c>
      <c r="B31" s="2">
        <v>15.425377397678409</v>
      </c>
      <c r="C31" s="2">
        <v>11.590568847897435</v>
      </c>
      <c r="D31" s="2">
        <v>11.321465637148718</v>
      </c>
      <c r="E31" s="2">
        <v>13.588103281349859</v>
      </c>
      <c r="F31" s="2">
        <v>22.967074198833973</v>
      </c>
      <c r="G31" s="2">
        <v>15.520811354902349</v>
      </c>
      <c r="H31" s="305"/>
    </row>
    <row r="32" spans="1:8" x14ac:dyDescent="0.35">
      <c r="A32" s="98" t="s">
        <v>75</v>
      </c>
      <c r="B32" s="2">
        <v>27.793895585093303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305"/>
    </row>
    <row r="33" spans="1:8" x14ac:dyDescent="0.35">
      <c r="A33" s="98" t="s">
        <v>76</v>
      </c>
      <c r="B33" s="2"/>
      <c r="C33" s="2"/>
      <c r="D33" s="2"/>
      <c r="E33" s="2"/>
      <c r="F33" s="2"/>
      <c r="G33" s="2"/>
      <c r="H33" s="305"/>
    </row>
    <row r="34" spans="1:8" x14ac:dyDescent="0.35">
      <c r="A34" s="98" t="s">
        <v>77</v>
      </c>
      <c r="B34" s="2">
        <v>3.9647130971767246</v>
      </c>
      <c r="C34" s="2">
        <v>8.8919113792692421</v>
      </c>
      <c r="D34" s="2">
        <v>15.46083141363</v>
      </c>
      <c r="E34" s="2">
        <v>29.503109936466963</v>
      </c>
      <c r="F34" s="2">
        <v>30.180085796997762</v>
      </c>
      <c r="G34" s="2">
        <v>50.361427454763231</v>
      </c>
      <c r="H34" s="305"/>
    </row>
    <row r="35" spans="1:8" x14ac:dyDescent="0.35">
      <c r="A35" s="98" t="s">
        <v>78</v>
      </c>
      <c r="B35" s="2"/>
      <c r="C35" s="2"/>
      <c r="D35" s="2"/>
      <c r="E35" s="2"/>
      <c r="F35" s="2"/>
      <c r="G35" s="2"/>
      <c r="H35" s="306"/>
    </row>
  </sheetData>
  <mergeCells count="9">
    <mergeCell ref="A25:H25"/>
    <mergeCell ref="H26:H35"/>
    <mergeCell ref="A1:H1"/>
    <mergeCell ref="H4:H13"/>
    <mergeCell ref="A14:H14"/>
    <mergeCell ref="H15:H24"/>
    <mergeCell ref="A2:A3"/>
    <mergeCell ref="B2:B3"/>
    <mergeCell ref="C2:G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E8CDF-170B-44A6-89BA-51A5B13D377D}">
  <sheetPr codeName="Sheet13">
    <tabColor rgb="FF00B050"/>
  </sheetPr>
  <dimension ref="A1:J38"/>
  <sheetViews>
    <sheetView workbookViewId="0">
      <pane ySplit="3" topLeftCell="A25" activePane="bottomLeft" state="frozen"/>
      <selection sqref="A1:D1"/>
      <selection pane="bottomLeft" sqref="A1:J1"/>
    </sheetView>
  </sheetViews>
  <sheetFormatPr defaultColWidth="9.1796875" defaultRowHeight="14.5" x14ac:dyDescent="0.35"/>
  <cols>
    <col min="1" max="1" width="40.54296875" customWidth="1"/>
  </cols>
  <sheetData>
    <row r="1" spans="1:10" x14ac:dyDescent="0.35">
      <c r="A1" s="287" t="s">
        <v>83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0" ht="14.5" customHeight="1" x14ac:dyDescent="0.35">
      <c r="A2" s="343"/>
      <c r="B2" s="345" t="s">
        <v>30</v>
      </c>
      <c r="C2" s="347" t="s">
        <v>95</v>
      </c>
      <c r="D2" s="348"/>
      <c r="E2" s="348"/>
      <c r="F2" s="348"/>
      <c r="G2" s="348"/>
      <c r="H2" s="348"/>
      <c r="I2" s="348"/>
      <c r="J2" s="105"/>
    </row>
    <row r="3" spans="1:10" x14ac:dyDescent="0.35">
      <c r="A3" s="344"/>
      <c r="B3" s="346"/>
      <c r="C3" s="112" t="s">
        <v>15</v>
      </c>
      <c r="D3" s="116" t="s">
        <v>16</v>
      </c>
      <c r="E3" s="117" t="s">
        <v>17</v>
      </c>
      <c r="F3" s="117" t="s">
        <v>18</v>
      </c>
      <c r="G3" s="117" t="s">
        <v>19</v>
      </c>
      <c r="H3" s="117" t="s">
        <v>21</v>
      </c>
      <c r="I3" s="113" t="s">
        <v>20</v>
      </c>
      <c r="J3" s="105"/>
    </row>
    <row r="4" spans="1:10" x14ac:dyDescent="0.35">
      <c r="A4" s="15" t="s">
        <v>84</v>
      </c>
      <c r="B4" s="29"/>
      <c r="C4" s="16"/>
      <c r="D4" s="16"/>
      <c r="E4" s="16"/>
      <c r="F4" s="16"/>
      <c r="G4" s="16"/>
      <c r="H4" s="85"/>
      <c r="I4" s="85"/>
      <c r="J4" s="305" t="s">
        <v>309</v>
      </c>
    </row>
    <row r="5" spans="1:10" x14ac:dyDescent="0.35">
      <c r="A5" s="16" t="s">
        <v>85</v>
      </c>
      <c r="B5" s="2">
        <v>5.8342102186367359</v>
      </c>
      <c r="C5" s="2">
        <v>3.119584055459272</v>
      </c>
      <c r="D5" s="2">
        <v>5.7638888888888893</v>
      </c>
      <c r="E5" s="2">
        <v>6.0204695966285371</v>
      </c>
      <c r="F5" s="2">
        <v>5.5579868708971549</v>
      </c>
      <c r="G5" s="2">
        <v>6.602316602316602</v>
      </c>
      <c r="H5" s="86"/>
      <c r="I5" s="86"/>
      <c r="J5" s="305"/>
    </row>
    <row r="6" spans="1:10" x14ac:dyDescent="0.35">
      <c r="A6" s="16" t="s">
        <v>86</v>
      </c>
      <c r="B6" s="2">
        <v>2.7826493627966795</v>
      </c>
      <c r="C6" s="2">
        <v>4.5060658578856154</v>
      </c>
      <c r="D6" s="2">
        <v>2.3611111111111112</v>
      </c>
      <c r="E6" s="2">
        <v>3.2510535821794098</v>
      </c>
      <c r="F6" s="2">
        <v>3.1947483588621441</v>
      </c>
      <c r="G6" s="2">
        <v>1.9691119691119692</v>
      </c>
      <c r="H6" s="86"/>
      <c r="I6" s="86"/>
      <c r="J6" s="305"/>
    </row>
    <row r="7" spans="1:10" x14ac:dyDescent="0.35">
      <c r="A7" s="15" t="s">
        <v>87</v>
      </c>
      <c r="B7" s="2"/>
      <c r="C7" s="2"/>
      <c r="D7" s="2"/>
      <c r="E7" s="2"/>
      <c r="F7" s="2"/>
      <c r="G7" s="2"/>
      <c r="H7" s="98"/>
      <c r="I7" s="98"/>
      <c r="J7" s="305"/>
    </row>
    <row r="8" spans="1:10" x14ac:dyDescent="0.35">
      <c r="A8" s="16" t="s">
        <v>88</v>
      </c>
      <c r="B8" s="2">
        <v>23.481781376518217</v>
      </c>
      <c r="C8" s="2">
        <v>12.903225806451612</v>
      </c>
      <c r="D8" s="2">
        <v>21.951219512195124</v>
      </c>
      <c r="E8" s="2">
        <v>25.679758308157101</v>
      </c>
      <c r="F8" s="2">
        <v>22.431865828092242</v>
      </c>
      <c r="G8" s="2">
        <v>26.47058823529412</v>
      </c>
      <c r="H8" s="86"/>
      <c r="I8" s="86"/>
      <c r="J8" s="305"/>
    </row>
    <row r="9" spans="1:10" x14ac:dyDescent="0.35">
      <c r="A9" s="16" t="s">
        <v>89</v>
      </c>
      <c r="B9" s="2">
        <v>11.972238288027762</v>
      </c>
      <c r="C9" s="2">
        <v>18.548387096774192</v>
      </c>
      <c r="D9" s="2">
        <v>9.7560975609756095</v>
      </c>
      <c r="E9" s="2">
        <v>13.897280966767372</v>
      </c>
      <c r="F9" s="2">
        <v>12.997903563941298</v>
      </c>
      <c r="G9" s="2">
        <v>9.4117647058823533</v>
      </c>
      <c r="H9" s="86"/>
      <c r="I9" s="86"/>
      <c r="J9" s="305"/>
    </row>
    <row r="10" spans="1:10" x14ac:dyDescent="0.35">
      <c r="A10" s="16" t="s">
        <v>90</v>
      </c>
      <c r="B10" s="2">
        <v>30.537883169462116</v>
      </c>
      <c r="C10" s="2">
        <v>29.032258064516132</v>
      </c>
      <c r="D10" s="2">
        <v>27.526132404181187</v>
      </c>
      <c r="E10" s="2">
        <v>33.534743202416919</v>
      </c>
      <c r="F10" s="2">
        <v>30.398322851153043</v>
      </c>
      <c r="G10" s="2">
        <v>30.784313725490197</v>
      </c>
      <c r="H10" s="86"/>
      <c r="I10" s="86"/>
      <c r="J10" s="305"/>
    </row>
    <row r="11" spans="1:10" x14ac:dyDescent="0.35">
      <c r="A11" s="16" t="s">
        <v>91</v>
      </c>
      <c r="B11" s="2">
        <v>5.7865665233362753</v>
      </c>
      <c r="C11" s="2">
        <v>3.2634704403819574</v>
      </c>
      <c r="D11" s="2">
        <v>5.7985153529494484</v>
      </c>
      <c r="E11" s="2">
        <v>5.9044808329412222</v>
      </c>
      <c r="F11" s="2">
        <v>5.4005161646277156</v>
      </c>
      <c r="G11" s="2">
        <v>6.6778429641443138</v>
      </c>
      <c r="H11" s="86"/>
      <c r="I11" s="86"/>
      <c r="J11" s="305"/>
    </row>
    <row r="12" spans="1:10" x14ac:dyDescent="0.35">
      <c r="A12" s="16" t="s">
        <v>92</v>
      </c>
      <c r="B12" s="2">
        <v>3.4254467762261194</v>
      </c>
      <c r="C12" s="2">
        <v>5.731915994997947</v>
      </c>
      <c r="D12" s="2">
        <v>2.8216083602207465</v>
      </c>
      <c r="E12" s="2">
        <v>3.9569955555513912</v>
      </c>
      <c r="F12" s="2">
        <v>3.947879561463242</v>
      </c>
      <c r="G12" s="2">
        <v>2.3708513992674209</v>
      </c>
      <c r="H12" s="86"/>
      <c r="I12" s="86"/>
      <c r="J12" s="305"/>
    </row>
    <row r="13" spans="1:10" x14ac:dyDescent="0.35">
      <c r="A13" s="30" t="s">
        <v>93</v>
      </c>
      <c r="B13" s="2">
        <v>83.805668016194332</v>
      </c>
      <c r="C13" s="2">
        <v>85.483870967741936</v>
      </c>
      <c r="D13" s="2">
        <v>89.895470383275267</v>
      </c>
      <c r="E13" s="2">
        <v>85.196374622356501</v>
      </c>
      <c r="F13" s="2">
        <v>81.341719077568129</v>
      </c>
      <c r="G13" s="2">
        <v>81.372549019607845</v>
      </c>
      <c r="H13" s="86"/>
      <c r="I13" s="86"/>
      <c r="J13" s="305"/>
    </row>
    <row r="14" spans="1:10" x14ac:dyDescent="0.35">
      <c r="A14" s="84" t="s">
        <v>94</v>
      </c>
      <c r="B14" s="2">
        <v>0.89535436085180231</v>
      </c>
      <c r="C14" s="2">
        <v>1.0809917378524119</v>
      </c>
      <c r="D14" s="2">
        <v>1.1051925052987768</v>
      </c>
      <c r="E14" s="2">
        <v>1.0129065054764108</v>
      </c>
      <c r="F14" s="2">
        <v>0.83760761567470376</v>
      </c>
      <c r="G14" s="2">
        <v>0.71204643370308118</v>
      </c>
      <c r="H14" s="2">
        <v>0.73766357222708256</v>
      </c>
      <c r="I14" s="2">
        <v>0.98392042021637094</v>
      </c>
      <c r="J14" s="306"/>
    </row>
    <row r="15" spans="1:10" x14ac:dyDescent="0.35">
      <c r="A15" s="287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0" x14ac:dyDescent="0.35">
      <c r="A16" s="84" t="s">
        <v>84</v>
      </c>
      <c r="B16" s="29"/>
      <c r="C16" s="98"/>
      <c r="D16" s="98"/>
      <c r="E16" s="98"/>
      <c r="F16" s="98"/>
      <c r="G16" s="98"/>
      <c r="H16" s="98"/>
      <c r="I16" s="98"/>
      <c r="J16" s="305" t="s">
        <v>310</v>
      </c>
    </row>
    <row r="17" spans="1:10" x14ac:dyDescent="0.35">
      <c r="A17" s="98" t="s">
        <v>85</v>
      </c>
      <c r="B17" s="2">
        <v>6.6161812927392498</v>
      </c>
      <c r="C17" s="2">
        <v>7.2256324033035764</v>
      </c>
      <c r="D17" s="2">
        <v>4.8005038226049486</v>
      </c>
      <c r="E17" s="2">
        <v>6.4694806580033877</v>
      </c>
      <c r="F17" s="2">
        <v>7.4490289193099732</v>
      </c>
      <c r="G17" s="2">
        <v>7.2797828711226797</v>
      </c>
      <c r="H17" s="86"/>
      <c r="I17" s="86"/>
      <c r="J17" s="305"/>
    </row>
    <row r="18" spans="1:10" x14ac:dyDescent="0.35">
      <c r="A18" s="98" t="s">
        <v>86</v>
      </c>
      <c r="B18" s="2">
        <v>3.754833374295913</v>
      </c>
      <c r="C18" s="2">
        <v>7.0724867738761272</v>
      </c>
      <c r="D18" s="2">
        <v>2.5574372125585492</v>
      </c>
      <c r="E18" s="2">
        <v>4.2404171521087175</v>
      </c>
      <c r="F18" s="2">
        <v>3.8569777819526521</v>
      </c>
      <c r="G18" s="2">
        <v>2.0409693951583683</v>
      </c>
      <c r="H18" s="86"/>
      <c r="I18" s="86"/>
      <c r="J18" s="305"/>
    </row>
    <row r="19" spans="1:10" x14ac:dyDescent="0.35">
      <c r="A19" s="84" t="s">
        <v>87</v>
      </c>
      <c r="B19" s="2"/>
      <c r="C19" s="2"/>
      <c r="D19" s="2"/>
      <c r="E19" s="2"/>
      <c r="F19" s="2"/>
      <c r="G19" s="2"/>
      <c r="H19" s="98"/>
      <c r="I19" s="98"/>
      <c r="J19" s="305"/>
    </row>
    <row r="20" spans="1:10" x14ac:dyDescent="0.35">
      <c r="A20" s="98" t="s">
        <v>88</v>
      </c>
      <c r="B20" s="2">
        <v>27.809537536174002</v>
      </c>
      <c r="C20" s="2">
        <v>26.490835720100765</v>
      </c>
      <c r="D20" s="2">
        <v>20.040763434774508</v>
      </c>
      <c r="E20" s="2">
        <v>27.565574507665673</v>
      </c>
      <c r="F20" s="2">
        <v>30.752664157670967</v>
      </c>
      <c r="G20" s="2">
        <v>33.577587780136774</v>
      </c>
      <c r="H20" s="86"/>
      <c r="I20" s="86"/>
      <c r="J20" s="305"/>
    </row>
    <row r="21" spans="1:10" x14ac:dyDescent="0.35">
      <c r="A21" s="98" t="s">
        <v>89</v>
      </c>
      <c r="B21" s="2">
        <v>17.082486324991073</v>
      </c>
      <c r="C21" s="2">
        <v>25.543864698692502</v>
      </c>
      <c r="D21" s="2">
        <v>12.315256523259823</v>
      </c>
      <c r="E21" s="2">
        <v>20.935005620294973</v>
      </c>
      <c r="F21" s="2">
        <v>16.719788856667559</v>
      </c>
      <c r="G21" s="2">
        <v>10.5786412297398</v>
      </c>
      <c r="H21" s="86"/>
      <c r="I21" s="86"/>
      <c r="J21" s="305"/>
    </row>
    <row r="22" spans="1:10" x14ac:dyDescent="0.35">
      <c r="A22" s="98" t="s">
        <v>90</v>
      </c>
      <c r="B22" s="2">
        <v>38.589291159205168</v>
      </c>
      <c r="C22" s="2">
        <v>45.571866799680983</v>
      </c>
      <c r="D22" s="2">
        <v>28.705627656113698</v>
      </c>
      <c r="E22" s="2">
        <v>38.957368372656916</v>
      </c>
      <c r="F22" s="2">
        <v>41.821001452135178</v>
      </c>
      <c r="G22" s="2">
        <v>38.83560240967924</v>
      </c>
      <c r="H22" s="86"/>
      <c r="I22" s="86"/>
      <c r="J22" s="305"/>
    </row>
    <row r="23" spans="1:10" x14ac:dyDescent="0.35">
      <c r="A23" s="98" t="s">
        <v>91</v>
      </c>
      <c r="B23" s="2">
        <v>7.9798693728324404</v>
      </c>
      <c r="C23" s="2">
        <v>9.2063564471683783</v>
      </c>
      <c r="D23" s="2">
        <v>5.3825607660670718</v>
      </c>
      <c r="E23" s="2">
        <v>7.341472115559049</v>
      </c>
      <c r="F23" s="2">
        <v>9.6319989129233416</v>
      </c>
      <c r="G23" s="2">
        <v>8.5340589043424675</v>
      </c>
      <c r="H23" s="86"/>
      <c r="I23" s="86"/>
      <c r="J23" s="305"/>
    </row>
    <row r="24" spans="1:10" x14ac:dyDescent="0.35">
      <c r="A24" s="98" t="s">
        <v>92</v>
      </c>
      <c r="B24" s="2">
        <v>5.4695943295986087</v>
      </c>
      <c r="C24" s="2">
        <v>10.349301911787451</v>
      </c>
      <c r="D24" s="2">
        <v>3.2372154290675303</v>
      </c>
      <c r="E24" s="2">
        <v>5.4533497167621841</v>
      </c>
      <c r="F24" s="2">
        <v>5.8476092614535657</v>
      </c>
      <c r="G24" s="2">
        <v>3.4974941535056194</v>
      </c>
      <c r="H24" s="86"/>
      <c r="I24" s="86"/>
      <c r="J24" s="305"/>
    </row>
    <row r="25" spans="1:10" x14ac:dyDescent="0.35">
      <c r="A25" s="30" t="s">
        <v>93</v>
      </c>
      <c r="B25" s="2">
        <v>83.367203680956223</v>
      </c>
      <c r="C25" s="2">
        <v>77.483939376368497</v>
      </c>
      <c r="D25" s="2">
        <v>88.09782216945456</v>
      </c>
      <c r="E25" s="2">
        <v>88.688221963962732</v>
      </c>
      <c r="F25" s="2">
        <v>77.371768743253725</v>
      </c>
      <c r="G25" s="2">
        <v>83.251984230206176</v>
      </c>
      <c r="H25" s="86"/>
      <c r="I25" s="86"/>
      <c r="J25" s="305"/>
    </row>
    <row r="26" spans="1:10" x14ac:dyDescent="0.35">
      <c r="A26" s="84" t="s">
        <v>94</v>
      </c>
      <c r="B26" s="2">
        <v>1.0284379687044385</v>
      </c>
      <c r="C26" s="2">
        <v>1.1786666042017604</v>
      </c>
      <c r="D26" s="2">
        <v>1.2530425741207016</v>
      </c>
      <c r="E26" s="2">
        <v>1.0697548315422822</v>
      </c>
      <c r="F26" s="2">
        <v>0.93423111470313813</v>
      </c>
      <c r="G26" s="2">
        <v>0.74354581827663591</v>
      </c>
      <c r="H26" s="2">
        <v>0.78607157264045047</v>
      </c>
      <c r="I26" s="2">
        <v>1.0861378574893141</v>
      </c>
      <c r="J26" s="306"/>
    </row>
    <row r="27" spans="1:10" x14ac:dyDescent="0.35">
      <c r="A27" s="287"/>
      <c r="B27" s="287"/>
      <c r="C27" s="287"/>
      <c r="D27" s="287"/>
      <c r="E27" s="287"/>
      <c r="F27" s="287"/>
      <c r="G27" s="287"/>
      <c r="H27" s="287"/>
      <c r="I27" s="287"/>
      <c r="J27" s="287"/>
    </row>
    <row r="28" spans="1:10" x14ac:dyDescent="0.35">
      <c r="A28" s="84" t="s">
        <v>84</v>
      </c>
      <c r="B28" s="29"/>
      <c r="C28" s="98"/>
      <c r="D28" s="98"/>
      <c r="E28" s="98"/>
      <c r="F28" s="98"/>
      <c r="G28" s="98"/>
      <c r="H28" s="98"/>
      <c r="I28" s="98"/>
      <c r="J28" s="305" t="s">
        <v>444</v>
      </c>
    </row>
    <row r="29" spans="1:10" x14ac:dyDescent="0.35">
      <c r="A29" s="98" t="s">
        <v>85</v>
      </c>
      <c r="B29" s="2">
        <v>6.5594665185765653</v>
      </c>
      <c r="C29" s="2">
        <v>7.0695381366093715</v>
      </c>
      <c r="D29" s="2">
        <v>4.774651206480466</v>
      </c>
      <c r="E29" s="2">
        <v>6.3691815811168766</v>
      </c>
      <c r="F29" s="2">
        <v>7.3505299111553732</v>
      </c>
      <c r="G29" s="2">
        <v>7.2511020897714582</v>
      </c>
      <c r="H29" s="86"/>
      <c r="I29" s="86"/>
      <c r="J29" s="305"/>
    </row>
    <row r="30" spans="1:10" x14ac:dyDescent="0.35">
      <c r="A30" s="98" t="s">
        <v>86</v>
      </c>
      <c r="B30" s="2">
        <v>3.8594243168714542</v>
      </c>
      <c r="C30" s="2">
        <v>7.0016088452934735</v>
      </c>
      <c r="D30" s="2">
        <v>2.4618700785545187</v>
      </c>
      <c r="E30" s="2">
        <v>4.0669765478504605</v>
      </c>
      <c r="F30" s="2">
        <v>4.1973543055802072</v>
      </c>
      <c r="G30" s="2">
        <v>2.3293329341690998</v>
      </c>
      <c r="H30" s="86"/>
      <c r="I30" s="86"/>
      <c r="J30" s="305"/>
    </row>
    <row r="31" spans="1:10" x14ac:dyDescent="0.35">
      <c r="A31" s="84" t="s">
        <v>87</v>
      </c>
      <c r="B31" s="2"/>
      <c r="C31" s="2"/>
      <c r="D31" s="2"/>
      <c r="E31" s="2"/>
      <c r="F31" s="2"/>
      <c r="G31" s="2"/>
      <c r="H31" s="98"/>
      <c r="I31" s="98"/>
      <c r="J31" s="305"/>
    </row>
    <row r="32" spans="1:10" x14ac:dyDescent="0.35">
      <c r="A32" s="98" t="s">
        <v>88</v>
      </c>
      <c r="B32" s="2">
        <v>28.049654701089423</v>
      </c>
      <c r="C32" s="2">
        <v>27.232988716706295</v>
      </c>
      <c r="D32" s="2">
        <v>19.833337974100868</v>
      </c>
      <c r="E32" s="2">
        <v>28.358308881241012</v>
      </c>
      <c r="F32" s="2">
        <v>30.573409945912331</v>
      </c>
      <c r="G32" s="2">
        <v>33.223307132811968</v>
      </c>
      <c r="H32" s="86"/>
      <c r="I32" s="86"/>
      <c r="J32" s="305"/>
    </row>
    <row r="33" spans="1:10" x14ac:dyDescent="0.35">
      <c r="A33" s="98" t="s">
        <v>89</v>
      </c>
      <c r="B33" s="2">
        <v>17.175423542828618</v>
      </c>
      <c r="C33" s="2">
        <v>25.763381076744885</v>
      </c>
      <c r="D33" s="2">
        <v>10.859550519494151</v>
      </c>
      <c r="E33" s="2">
        <v>20.069490021817931</v>
      </c>
      <c r="F33" s="2">
        <v>17.339942334597488</v>
      </c>
      <c r="G33" s="2">
        <v>12.102090291836484</v>
      </c>
      <c r="H33" s="86"/>
      <c r="I33" s="86"/>
      <c r="J33" s="305"/>
    </row>
    <row r="34" spans="1:10" x14ac:dyDescent="0.35">
      <c r="A34" s="98" t="s">
        <v>90</v>
      </c>
      <c r="B34" s="2">
        <v>38.604930342715967</v>
      </c>
      <c r="C34" s="2">
        <v>46.82891528007238</v>
      </c>
      <c r="D34" s="2">
        <v>26.791905495562368</v>
      </c>
      <c r="E34" s="2">
        <v>38.593742613428681</v>
      </c>
      <c r="F34" s="2">
        <v>42.373224644701367</v>
      </c>
      <c r="G34" s="2">
        <v>38.61819166437693</v>
      </c>
      <c r="H34" s="86"/>
      <c r="I34" s="86"/>
      <c r="J34" s="305"/>
    </row>
    <row r="35" spans="1:10" x14ac:dyDescent="0.35">
      <c r="A35" s="98" t="s">
        <v>91</v>
      </c>
      <c r="B35" s="2">
        <v>7.7194044158642852</v>
      </c>
      <c r="C35" s="2">
        <v>8.7249697836953466</v>
      </c>
      <c r="D35" s="2">
        <v>4.8478403954592864</v>
      </c>
      <c r="E35" s="2">
        <v>7.070123878081823</v>
      </c>
      <c r="F35" s="2">
        <v>9.4732942805465203</v>
      </c>
      <c r="G35" s="2">
        <v>8.3609275820704774</v>
      </c>
      <c r="H35" s="86"/>
      <c r="I35" s="86"/>
      <c r="J35" s="305"/>
    </row>
    <row r="36" spans="1:10" x14ac:dyDescent="0.35">
      <c r="A36" s="98" t="s">
        <v>92</v>
      </c>
      <c r="B36" s="2">
        <v>5.8067493667615526</v>
      </c>
      <c r="C36" s="2">
        <v>10.985167294709075</v>
      </c>
      <c r="D36" s="2">
        <v>3.0885584612428736</v>
      </c>
      <c r="E36" s="2">
        <v>5.2919133909471814</v>
      </c>
      <c r="F36" s="2">
        <v>6.6357161291487179</v>
      </c>
      <c r="G36" s="2">
        <v>3.8045478363487852</v>
      </c>
      <c r="H36" s="86"/>
      <c r="I36" s="86"/>
      <c r="J36" s="305"/>
    </row>
    <row r="37" spans="1:10" x14ac:dyDescent="0.35">
      <c r="A37" s="30" t="s">
        <v>93</v>
      </c>
      <c r="B37" s="2">
        <v>83.499636871676415</v>
      </c>
      <c r="C37" s="2">
        <v>77.473518573076802</v>
      </c>
      <c r="D37" s="2">
        <v>89.319029938772076</v>
      </c>
      <c r="E37" s="2">
        <v>87.658353298591024</v>
      </c>
      <c r="F37" s="2">
        <v>78.230210919366286</v>
      </c>
      <c r="G37" s="2">
        <v>83.868389742035305</v>
      </c>
      <c r="H37" s="86"/>
      <c r="I37" s="86"/>
      <c r="J37" s="305"/>
    </row>
    <row r="38" spans="1:10" x14ac:dyDescent="0.35">
      <c r="A38" s="84" t="s">
        <v>94</v>
      </c>
      <c r="B38" s="2">
        <v>1.0097426467819743</v>
      </c>
      <c r="C38" s="2">
        <v>1.1491283657238911</v>
      </c>
      <c r="D38" s="2">
        <v>1.1610814826052818</v>
      </c>
      <c r="E38" s="2">
        <v>1.0570948482364366</v>
      </c>
      <c r="F38" s="2">
        <v>0.94287264629166678</v>
      </c>
      <c r="G38" s="2">
        <v>0.77000516011716813</v>
      </c>
      <c r="H38" s="2">
        <v>0.81734031821406161</v>
      </c>
      <c r="I38" s="2">
        <v>1.0538844467282771</v>
      </c>
      <c r="J38" s="306"/>
    </row>
  </sheetData>
  <mergeCells count="9">
    <mergeCell ref="A27:J27"/>
    <mergeCell ref="J28:J38"/>
    <mergeCell ref="A1:J1"/>
    <mergeCell ref="J4:J14"/>
    <mergeCell ref="A15:J15"/>
    <mergeCell ref="J16:J26"/>
    <mergeCell ref="A2:A3"/>
    <mergeCell ref="B2:B3"/>
    <mergeCell ref="C2:I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D327E-F125-45DA-8BA7-B9501333265D}">
  <sheetPr codeName="Sheet14">
    <tabColor rgb="FF00B050"/>
  </sheetPr>
  <dimension ref="A1:F20"/>
  <sheetViews>
    <sheetView workbookViewId="0">
      <pane ySplit="3" topLeftCell="A16" activePane="bottomLeft" state="frozen"/>
      <selection sqref="A1:D1"/>
      <selection pane="bottomLeft" sqref="A1:E1"/>
    </sheetView>
  </sheetViews>
  <sheetFormatPr defaultColWidth="9.1796875" defaultRowHeight="14.5" x14ac:dyDescent="0.35"/>
  <cols>
    <col min="1" max="1" width="56.54296875" customWidth="1"/>
    <col min="2" max="2" width="11.54296875" customWidth="1"/>
    <col min="3" max="4" width="14" customWidth="1"/>
  </cols>
  <sheetData>
    <row r="1" spans="1:6" x14ac:dyDescent="0.35">
      <c r="A1" s="287" t="s">
        <v>607</v>
      </c>
      <c r="B1" s="287"/>
      <c r="C1" s="287"/>
      <c r="D1" s="287"/>
      <c r="E1" s="287"/>
    </row>
    <row r="2" spans="1:6" ht="29" x14ac:dyDescent="0.35">
      <c r="A2" s="102"/>
      <c r="B2" s="102" t="s">
        <v>14</v>
      </c>
      <c r="C2" s="349" t="s">
        <v>22</v>
      </c>
      <c r="D2" s="349"/>
      <c r="E2" s="105"/>
    </row>
    <row r="3" spans="1:6" x14ac:dyDescent="0.35">
      <c r="A3" s="115"/>
      <c r="B3" s="115"/>
      <c r="C3" s="101" t="s">
        <v>21</v>
      </c>
      <c r="D3" s="101" t="s">
        <v>20</v>
      </c>
      <c r="E3" s="105"/>
    </row>
    <row r="4" spans="1:6" x14ac:dyDescent="0.35">
      <c r="A4" s="8" t="s">
        <v>1</v>
      </c>
      <c r="B4" s="2">
        <v>87.187895267688617</v>
      </c>
      <c r="C4" s="2">
        <v>90.983995625600301</v>
      </c>
      <c r="D4" s="2">
        <v>86.237101559782275</v>
      </c>
      <c r="E4" s="305" t="s">
        <v>309</v>
      </c>
    </row>
    <row r="5" spans="1:6" x14ac:dyDescent="0.35">
      <c r="A5" s="8" t="s">
        <v>12</v>
      </c>
      <c r="B5" s="129">
        <v>68.244432904293561</v>
      </c>
      <c r="C5" s="2">
        <v>68.352732139820219</v>
      </c>
      <c r="D5" s="2">
        <v>68.217307638362371</v>
      </c>
      <c r="E5" s="305"/>
    </row>
    <row r="6" spans="1:6" x14ac:dyDescent="0.35">
      <c r="A6" s="8" t="s">
        <v>2</v>
      </c>
      <c r="B6" s="129">
        <v>17.309156633428611</v>
      </c>
      <c r="C6" s="2">
        <v>22.01368524301969</v>
      </c>
      <c r="D6" s="2">
        <v>16.130832622225359</v>
      </c>
      <c r="E6" s="305"/>
    </row>
    <row r="7" spans="1:6" x14ac:dyDescent="0.35">
      <c r="A7" s="8" t="s">
        <v>23</v>
      </c>
      <c r="B7" s="129">
        <v>58.49063122351636</v>
      </c>
      <c r="C7" s="2">
        <v>55.222178564177128</v>
      </c>
      <c r="D7" s="2">
        <v>59.309267173594108</v>
      </c>
      <c r="E7" s="305"/>
    </row>
    <row r="8" spans="1:6" x14ac:dyDescent="0.35">
      <c r="A8" s="8" t="s">
        <v>13</v>
      </c>
      <c r="B8" s="129">
        <v>26.981763102239821</v>
      </c>
      <c r="C8" s="2">
        <v>28.515711684689261</v>
      </c>
      <c r="D8" s="2">
        <v>26.597561283811839</v>
      </c>
      <c r="E8" s="305"/>
    </row>
    <row r="9" spans="1:6" x14ac:dyDescent="0.35">
      <c r="A9" s="8" t="s">
        <v>24</v>
      </c>
      <c r="B9" s="129">
        <v>62.906402171332964</v>
      </c>
      <c r="C9" s="2">
        <v>60.537088614653435</v>
      </c>
      <c r="D9" s="2">
        <v>63.499834433220627</v>
      </c>
      <c r="E9" s="305"/>
    </row>
    <row r="10" spans="1:6" x14ac:dyDescent="0.35">
      <c r="A10" s="287"/>
      <c r="B10" s="287"/>
      <c r="C10" s="287"/>
      <c r="D10" s="287"/>
      <c r="E10" s="287"/>
    </row>
    <row r="11" spans="1:6" x14ac:dyDescent="0.35">
      <c r="A11" s="8" t="s">
        <v>1</v>
      </c>
      <c r="B11" s="2">
        <v>79.387982429035262</v>
      </c>
      <c r="C11" s="2">
        <v>77.656094221519552</v>
      </c>
      <c r="D11" s="2">
        <v>79.800733955858632</v>
      </c>
      <c r="E11" s="305" t="s">
        <v>310</v>
      </c>
      <c r="F11" s="70"/>
    </row>
    <row r="12" spans="1:6" x14ac:dyDescent="0.35">
      <c r="A12" s="8" t="s">
        <v>12</v>
      </c>
      <c r="B12" s="129">
        <v>71.393164966389918</v>
      </c>
      <c r="C12" s="2">
        <v>65.204326121035905</v>
      </c>
      <c r="D12" s="2">
        <v>72.86811737474882</v>
      </c>
      <c r="E12" s="305"/>
      <c r="F12" s="70"/>
    </row>
    <row r="13" spans="1:6" x14ac:dyDescent="0.35">
      <c r="A13" s="8" t="s">
        <v>2</v>
      </c>
      <c r="B13" s="129">
        <v>22.460382844132322</v>
      </c>
      <c r="C13" s="2">
        <v>24.249087522389356</v>
      </c>
      <c r="D13" s="2">
        <v>22.034090555875601</v>
      </c>
      <c r="E13" s="305"/>
      <c r="F13" s="70"/>
    </row>
    <row r="14" spans="1:6" x14ac:dyDescent="0.35">
      <c r="A14" s="8" t="s">
        <v>23</v>
      </c>
      <c r="B14" s="129">
        <v>33.307848471767592</v>
      </c>
      <c r="C14" s="2">
        <v>33.875411050319194</v>
      </c>
      <c r="D14" s="2">
        <v>33.172584359541183</v>
      </c>
      <c r="E14" s="305"/>
      <c r="F14" s="70"/>
    </row>
    <row r="15" spans="1:6" x14ac:dyDescent="0.35">
      <c r="A15" s="8" t="s">
        <v>13</v>
      </c>
      <c r="B15" s="129">
        <v>15.453040674436078</v>
      </c>
      <c r="C15" s="2">
        <v>15.918725373365872</v>
      </c>
      <c r="D15" s="2">
        <v>15.342056564914786</v>
      </c>
      <c r="E15" s="305"/>
      <c r="F15" s="70"/>
    </row>
    <row r="16" spans="1:6" x14ac:dyDescent="0.35">
      <c r="A16" s="8" t="s">
        <v>24</v>
      </c>
      <c r="B16" s="129">
        <v>47.380658050186852</v>
      </c>
      <c r="C16" s="2">
        <v>48.991279302367509</v>
      </c>
      <c r="D16" s="2">
        <v>46.996807419362739</v>
      </c>
      <c r="E16" s="306"/>
      <c r="F16" s="70"/>
    </row>
    <row r="17" spans="1:6" x14ac:dyDescent="0.35">
      <c r="A17" s="287"/>
      <c r="B17" s="287"/>
      <c r="C17" s="287"/>
      <c r="D17" s="287"/>
      <c r="E17" s="287"/>
      <c r="F17" t="s">
        <v>606</v>
      </c>
    </row>
    <row r="18" spans="1:6" x14ac:dyDescent="0.35">
      <c r="A18" s="8" t="s">
        <v>1</v>
      </c>
      <c r="B18" s="2">
        <v>73.588993961222741</v>
      </c>
      <c r="C18" s="2">
        <v>77.05760594688293</v>
      </c>
      <c r="D18" s="2">
        <v>72.786919337107904</v>
      </c>
      <c r="E18" s="305" t="s">
        <v>444</v>
      </c>
    </row>
    <row r="19" spans="1:6" x14ac:dyDescent="0.35">
      <c r="A19" s="8" t="s">
        <v>12</v>
      </c>
      <c r="B19" s="129">
        <v>75.375555273584169</v>
      </c>
      <c r="C19" s="2">
        <v>74.126449961334643</v>
      </c>
      <c r="D19" s="2">
        <v>75.664395789025022</v>
      </c>
      <c r="E19" s="305"/>
    </row>
    <row r="20" spans="1:6" x14ac:dyDescent="0.35">
      <c r="A20" s="8" t="s">
        <v>2</v>
      </c>
      <c r="B20" s="129">
        <v>44.998064109965313</v>
      </c>
      <c r="C20" s="2">
        <v>46.706347720632259</v>
      </c>
      <c r="D20" s="2">
        <v>44.603044159457227</v>
      </c>
      <c r="E20" s="306"/>
    </row>
  </sheetData>
  <mergeCells count="7">
    <mergeCell ref="A1:E1"/>
    <mergeCell ref="E4:E9"/>
    <mergeCell ref="A17:E17"/>
    <mergeCell ref="E18:E20"/>
    <mergeCell ref="A10:E10"/>
    <mergeCell ref="E11:E16"/>
    <mergeCell ref="C2:D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8DAD1-78CC-4159-B345-C16846DDD44F}">
  <sheetPr codeName="Sheet15">
    <tabColor rgb="FF00B050"/>
  </sheetPr>
  <dimension ref="A1:L17"/>
  <sheetViews>
    <sheetView workbookViewId="0">
      <pane ySplit="3" topLeftCell="A4" activePane="bottomLeft" state="frozen"/>
      <selection sqref="A1:D1"/>
      <selection pane="bottomLeft" sqref="A1:J1"/>
    </sheetView>
  </sheetViews>
  <sheetFormatPr defaultColWidth="9.1796875" defaultRowHeight="14.5" x14ac:dyDescent="0.35"/>
  <cols>
    <col min="1" max="1" width="27.54296875" customWidth="1"/>
    <col min="2" max="2" width="11.81640625" customWidth="1"/>
    <col min="3" max="7" width="8.54296875" customWidth="1"/>
    <col min="8" max="9" width="14" customWidth="1"/>
  </cols>
  <sheetData>
    <row r="1" spans="1:12" x14ac:dyDescent="0.35">
      <c r="A1" s="287" t="s">
        <v>311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2" ht="14.5" customHeight="1" x14ac:dyDescent="0.35">
      <c r="A2" s="355"/>
      <c r="B2" s="353" t="s">
        <v>14</v>
      </c>
      <c r="C2" s="350" t="s">
        <v>29</v>
      </c>
      <c r="D2" s="351"/>
      <c r="E2" s="351"/>
      <c r="F2" s="351"/>
      <c r="G2" s="352"/>
      <c r="H2" s="334" t="s">
        <v>22</v>
      </c>
      <c r="I2" s="334"/>
      <c r="J2" s="105"/>
    </row>
    <row r="3" spans="1:12" x14ac:dyDescent="0.35">
      <c r="A3" s="356"/>
      <c r="B3" s="354"/>
      <c r="C3" s="112" t="s">
        <v>15</v>
      </c>
      <c r="D3" s="109" t="s">
        <v>16</v>
      </c>
      <c r="E3" s="109" t="s">
        <v>17</v>
      </c>
      <c r="F3" s="109" t="s">
        <v>18</v>
      </c>
      <c r="G3" s="111" t="s">
        <v>19</v>
      </c>
      <c r="H3" s="112" t="s">
        <v>21</v>
      </c>
      <c r="I3" s="110" t="s">
        <v>20</v>
      </c>
      <c r="J3" s="105"/>
    </row>
    <row r="4" spans="1:12" x14ac:dyDescent="0.35">
      <c r="A4" s="1" t="s">
        <v>3</v>
      </c>
      <c r="B4" s="2">
        <v>88.788642282526524</v>
      </c>
      <c r="C4" s="2">
        <v>94.015937686609703</v>
      </c>
      <c r="D4" s="2">
        <v>93.445188736344306</v>
      </c>
      <c r="E4" s="2">
        <v>87.120346854462454</v>
      </c>
      <c r="F4" s="2">
        <v>85.486541221872471</v>
      </c>
      <c r="G4" s="2">
        <v>86.443868614133123</v>
      </c>
      <c r="H4" s="2">
        <v>84.875783171918428</v>
      </c>
      <c r="I4" s="2">
        <v>89.767482209882004</v>
      </c>
      <c r="J4" s="305" t="s">
        <v>312</v>
      </c>
    </row>
    <row r="5" spans="1:12" x14ac:dyDescent="0.35">
      <c r="A5" s="1" t="s">
        <v>4</v>
      </c>
      <c r="B5" s="2">
        <v>5.1174021621838062</v>
      </c>
      <c r="C5" s="2">
        <v>0.19873816859896121</v>
      </c>
      <c r="D5" s="2">
        <v>4.8459044968382941</v>
      </c>
      <c r="E5" s="2">
        <v>6.5498467698612117</v>
      </c>
      <c r="F5" s="2">
        <v>5.6098963976378959</v>
      </c>
      <c r="G5" s="2">
        <v>6.7307665862831749</v>
      </c>
      <c r="H5" s="2">
        <v>6.2567105037943076</v>
      </c>
      <c r="I5" s="2">
        <v>4.8323930517575961</v>
      </c>
      <c r="J5" s="305"/>
    </row>
    <row r="6" spans="1:12" x14ac:dyDescent="0.35">
      <c r="A6" s="1" t="s">
        <v>5</v>
      </c>
      <c r="B6" s="2">
        <v>2.2632414206019544</v>
      </c>
      <c r="C6" s="2">
        <v>2.5343857762010824</v>
      </c>
      <c r="D6" s="2">
        <v>0.29744631208735883</v>
      </c>
      <c r="E6" s="2">
        <v>1.6549926657645635</v>
      </c>
      <c r="F6" s="2">
        <v>4.0873129235304857</v>
      </c>
      <c r="G6" s="2">
        <v>2.5322508640449093</v>
      </c>
      <c r="H6" s="2">
        <v>3.7837859406326508</v>
      </c>
      <c r="I6" s="2">
        <v>1.8828623562261115</v>
      </c>
      <c r="J6" s="305"/>
    </row>
    <row r="7" spans="1:12" ht="16.399999999999999" customHeight="1" x14ac:dyDescent="0.35">
      <c r="A7" s="1" t="s">
        <v>6</v>
      </c>
      <c r="B7" s="2">
        <v>3.8307141346877143</v>
      </c>
      <c r="C7" s="2">
        <v>3.2509383685902651</v>
      </c>
      <c r="D7" s="2">
        <v>1.4114604547300367</v>
      </c>
      <c r="E7" s="2">
        <v>4.6748137099117875</v>
      </c>
      <c r="F7" s="2">
        <v>4.816249456959147</v>
      </c>
      <c r="G7" s="2">
        <v>4.2931139355387877</v>
      </c>
      <c r="H7" s="2">
        <v>5.083720383654609</v>
      </c>
      <c r="I7" s="2">
        <v>3.5172623821342994</v>
      </c>
      <c r="J7" s="305"/>
    </row>
    <row r="8" spans="1:12" x14ac:dyDescent="0.35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3"/>
      <c r="L8" s="103"/>
    </row>
    <row r="9" spans="1:12" x14ac:dyDescent="0.35">
      <c r="A9" s="98" t="s">
        <v>3</v>
      </c>
      <c r="B9" s="2">
        <v>89.546353785090687</v>
      </c>
      <c r="C9" s="4">
        <v>92.062810283588732</v>
      </c>
      <c r="D9" s="2">
        <v>91.399318078552056</v>
      </c>
      <c r="E9" s="2">
        <v>90.742491320447414</v>
      </c>
      <c r="F9" s="2">
        <v>85.946811552234223</v>
      </c>
      <c r="G9" s="2">
        <v>88.451549153768866</v>
      </c>
      <c r="H9" s="2">
        <v>90.316153651481315</v>
      </c>
      <c r="I9" s="2">
        <v>89.362891556511286</v>
      </c>
      <c r="J9" s="305" t="s">
        <v>310</v>
      </c>
    </row>
    <row r="10" spans="1:12" x14ac:dyDescent="0.35">
      <c r="A10" s="98" t="s">
        <v>4</v>
      </c>
      <c r="B10" s="2">
        <v>3.2511106469647744</v>
      </c>
      <c r="C10" s="2">
        <v>2.9726625298080376</v>
      </c>
      <c r="D10" s="2">
        <v>3.1130154671099857</v>
      </c>
      <c r="E10" s="2">
        <v>3.7819175257743205</v>
      </c>
      <c r="F10" s="2">
        <v>2.2627699157049967</v>
      </c>
      <c r="G10" s="2">
        <v>4.1046152434009127</v>
      </c>
      <c r="H10" s="2">
        <v>3.2265414610931091</v>
      </c>
      <c r="I10" s="2">
        <v>3.2569660878282938</v>
      </c>
      <c r="J10" s="305"/>
    </row>
    <row r="11" spans="1:12" x14ac:dyDescent="0.35">
      <c r="A11" s="98" t="s">
        <v>5</v>
      </c>
      <c r="B11" s="2">
        <v>2.6127880566714676</v>
      </c>
      <c r="C11" s="2">
        <v>1.3548874524151453</v>
      </c>
      <c r="D11" s="2">
        <v>2.6311869468696258</v>
      </c>
      <c r="E11" s="2">
        <v>1.4787305005938727</v>
      </c>
      <c r="F11" s="2">
        <v>3.7476486745587296</v>
      </c>
      <c r="G11" s="2">
        <v>3.7267549411457428</v>
      </c>
      <c r="H11" s="2">
        <v>1.4447674323702577</v>
      </c>
      <c r="I11" s="2">
        <v>2.8911560794741988</v>
      </c>
      <c r="J11" s="305"/>
    </row>
    <row r="12" spans="1:12" x14ac:dyDescent="0.35">
      <c r="A12" s="98" t="s">
        <v>6</v>
      </c>
      <c r="B12" s="2">
        <v>4.5897475112730906</v>
      </c>
      <c r="C12" s="2">
        <v>3.6096397341880908</v>
      </c>
      <c r="D12" s="2">
        <v>2.8564795074683209</v>
      </c>
      <c r="E12" s="2">
        <v>3.9968606531843918</v>
      </c>
      <c r="F12" s="2">
        <v>8.0427698575020656</v>
      </c>
      <c r="G12" s="4">
        <v>3.7170806616844589</v>
      </c>
      <c r="H12" s="2">
        <v>5.0125374550553197</v>
      </c>
      <c r="I12" s="2">
        <v>4.4889862761862114</v>
      </c>
      <c r="J12" s="306"/>
    </row>
    <row r="13" spans="1:12" x14ac:dyDescent="0.35">
      <c r="A13" s="105"/>
      <c r="B13" s="105"/>
      <c r="C13" s="105"/>
      <c r="D13" s="105"/>
      <c r="E13" s="105"/>
      <c r="F13" s="105"/>
      <c r="G13" s="105"/>
      <c r="H13" s="105"/>
      <c r="I13" s="105"/>
      <c r="J13" s="105"/>
    </row>
    <row r="14" spans="1:12" x14ac:dyDescent="0.35">
      <c r="A14" s="98" t="s">
        <v>3</v>
      </c>
      <c r="B14" s="2">
        <v>88.088536399735233</v>
      </c>
      <c r="C14" s="4">
        <v>81.147235425972724</v>
      </c>
      <c r="D14" s="2">
        <v>95.333619350579141</v>
      </c>
      <c r="E14" s="2">
        <v>91.190172730053945</v>
      </c>
      <c r="F14" s="2">
        <v>86.343457267502629</v>
      </c>
      <c r="G14" s="2">
        <v>84.740741944487937</v>
      </c>
      <c r="H14" s="2">
        <v>83.173146633771694</v>
      </c>
      <c r="I14" s="2">
        <v>89.225160909830976</v>
      </c>
      <c r="J14" s="305" t="s">
        <v>444</v>
      </c>
    </row>
    <row r="15" spans="1:12" x14ac:dyDescent="0.35">
      <c r="A15" s="98" t="s">
        <v>4</v>
      </c>
      <c r="B15" s="2">
        <v>4.6421460195606921</v>
      </c>
      <c r="C15" s="2">
        <v>10.295911856805533</v>
      </c>
      <c r="D15" s="2">
        <v>1.1525676848810376</v>
      </c>
      <c r="E15" s="2">
        <v>3.1837852483110565</v>
      </c>
      <c r="F15" s="2">
        <v>4.3308530168209121</v>
      </c>
      <c r="G15" s="2">
        <v>5.745639036249929</v>
      </c>
      <c r="H15" s="2">
        <v>7.7647611181583089</v>
      </c>
      <c r="I15" s="2">
        <v>3.9200789962622267</v>
      </c>
      <c r="J15" s="305"/>
    </row>
    <row r="16" spans="1:12" x14ac:dyDescent="0.35">
      <c r="A16" s="98" t="s">
        <v>5</v>
      </c>
      <c r="B16" s="2">
        <v>2.5490632800433519</v>
      </c>
      <c r="C16" s="2">
        <v>0.145059915571179</v>
      </c>
      <c r="D16" s="2">
        <v>1.2611320380056343</v>
      </c>
      <c r="E16" s="2">
        <v>1.2789789929349544</v>
      </c>
      <c r="F16" s="2">
        <v>5.3642926136541309</v>
      </c>
      <c r="G16" s="2">
        <v>3.9616571723490215</v>
      </c>
      <c r="H16" s="2">
        <v>3.3420770036340293</v>
      </c>
      <c r="I16" s="2">
        <v>2.3656884353226197</v>
      </c>
      <c r="J16" s="305"/>
    </row>
    <row r="17" spans="1:10" x14ac:dyDescent="0.35">
      <c r="A17" s="98" t="s">
        <v>6</v>
      </c>
      <c r="B17" s="2">
        <v>4.7202543006607112</v>
      </c>
      <c r="C17" s="2">
        <v>8.4117928016505594</v>
      </c>
      <c r="D17" s="2">
        <v>2.2526809265341936</v>
      </c>
      <c r="E17" s="2">
        <v>4.3470630287000507</v>
      </c>
      <c r="F17" s="2">
        <v>3.9613971020223335</v>
      </c>
      <c r="G17" s="4">
        <v>5.5519618469131071</v>
      </c>
      <c r="H17" s="2">
        <v>5.7200152444359889</v>
      </c>
      <c r="I17" s="2">
        <v>4.4890716585841766</v>
      </c>
      <c r="J17" s="306"/>
    </row>
  </sheetData>
  <mergeCells count="8">
    <mergeCell ref="J14:J17"/>
    <mergeCell ref="A1:J1"/>
    <mergeCell ref="J4:J7"/>
    <mergeCell ref="J9:J12"/>
    <mergeCell ref="C2:G2"/>
    <mergeCell ref="B2:B3"/>
    <mergeCell ref="A2:A3"/>
    <mergeCell ref="H2:I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30315-98E8-4E3A-AD37-E213FECE09C0}">
  <sheetPr codeName="Sheet16">
    <tabColor rgb="FF00B050"/>
  </sheetPr>
  <dimension ref="A1:J17"/>
  <sheetViews>
    <sheetView workbookViewId="0">
      <pane ySplit="3" topLeftCell="A4" activePane="bottomLeft" state="frozen"/>
      <selection sqref="A1:D1"/>
      <selection pane="bottomLeft" sqref="A1:J1"/>
    </sheetView>
  </sheetViews>
  <sheetFormatPr defaultColWidth="9.1796875" defaultRowHeight="14.5" x14ac:dyDescent="0.35"/>
  <cols>
    <col min="1" max="1" width="25.453125" customWidth="1"/>
    <col min="2" max="2" width="14.453125" customWidth="1"/>
    <col min="8" max="9" width="14" customWidth="1"/>
  </cols>
  <sheetData>
    <row r="1" spans="1:10" x14ac:dyDescent="0.35">
      <c r="A1" s="287" t="s">
        <v>27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0" ht="14.5" customHeight="1" x14ac:dyDescent="0.35">
      <c r="A2" s="355"/>
      <c r="B2" s="355" t="s">
        <v>14</v>
      </c>
      <c r="C2" s="350" t="s">
        <v>29</v>
      </c>
      <c r="D2" s="351"/>
      <c r="E2" s="351"/>
      <c r="F2" s="351"/>
      <c r="G2" s="352"/>
      <c r="H2" s="334" t="s">
        <v>22</v>
      </c>
      <c r="I2" s="334"/>
      <c r="J2" s="105"/>
    </row>
    <row r="3" spans="1:10" x14ac:dyDescent="0.35">
      <c r="A3" s="356"/>
      <c r="B3" s="356"/>
      <c r="C3" s="112" t="s">
        <v>15</v>
      </c>
      <c r="D3" s="109" t="s">
        <v>16</v>
      </c>
      <c r="E3" s="109" t="s">
        <v>17</v>
      </c>
      <c r="F3" s="109" t="s">
        <v>18</v>
      </c>
      <c r="G3" s="111" t="s">
        <v>19</v>
      </c>
      <c r="H3" s="112" t="s">
        <v>21</v>
      </c>
      <c r="I3" s="110" t="s">
        <v>20</v>
      </c>
      <c r="J3" s="105"/>
    </row>
    <row r="4" spans="1:10" x14ac:dyDescent="0.35">
      <c r="A4" s="1" t="s">
        <v>7</v>
      </c>
      <c r="B4" s="2">
        <v>90.356349215444354</v>
      </c>
      <c r="C4" s="2">
        <v>93.223442688629248</v>
      </c>
      <c r="D4" s="2">
        <v>92.705399898665902</v>
      </c>
      <c r="E4" s="2">
        <v>90.928388348924699</v>
      </c>
      <c r="F4" s="2">
        <v>88.163065087396063</v>
      </c>
      <c r="G4" s="2">
        <v>87.784517631944738</v>
      </c>
      <c r="H4" s="2">
        <v>89.916316894510871</v>
      </c>
      <c r="I4" s="2">
        <v>90.466427598764838</v>
      </c>
      <c r="J4" s="305" t="s">
        <v>312</v>
      </c>
    </row>
    <row r="5" spans="1:10" x14ac:dyDescent="0.35">
      <c r="A5" s="1" t="s">
        <v>8</v>
      </c>
      <c r="B5" s="2">
        <v>4.6469855592665654</v>
      </c>
      <c r="C5" s="2">
        <v>1.6041101934374482</v>
      </c>
      <c r="D5" s="2">
        <v>5.3083641265958379</v>
      </c>
      <c r="E5" s="2">
        <v>5.1804815892513432</v>
      </c>
      <c r="F5" s="2">
        <v>4.5194361240889602</v>
      </c>
      <c r="G5" s="2">
        <v>5.8345532860414222</v>
      </c>
      <c r="H5" s="2">
        <v>5.8998625172919201</v>
      </c>
      <c r="I5" s="2">
        <v>4.3335661501050913</v>
      </c>
      <c r="J5" s="305"/>
    </row>
    <row r="6" spans="1:10" x14ac:dyDescent="0.35">
      <c r="A6" s="1" t="s">
        <v>9</v>
      </c>
      <c r="B6" s="2">
        <v>2.0931570954688863</v>
      </c>
      <c r="C6" s="2">
        <v>2.475586478492148</v>
      </c>
      <c r="D6" s="2">
        <v>5.6951682942502482E-2</v>
      </c>
      <c r="E6" s="2">
        <v>1.6931846650304463</v>
      </c>
      <c r="F6" s="2">
        <v>3.9692474545424217</v>
      </c>
      <c r="G6" s="2">
        <v>2.0100690496613387</v>
      </c>
      <c r="H6" s="2">
        <v>0.53037753872960258</v>
      </c>
      <c r="I6" s="2">
        <v>2.4841016668295355</v>
      </c>
      <c r="J6" s="305"/>
    </row>
    <row r="7" spans="1:10" x14ac:dyDescent="0.35">
      <c r="A7" s="1" t="s">
        <v>10</v>
      </c>
      <c r="B7" s="2">
        <v>2.9035081298202003</v>
      </c>
      <c r="C7" s="2">
        <v>2.6968606394411463</v>
      </c>
      <c r="D7" s="2">
        <v>1.9292842917957613</v>
      </c>
      <c r="E7" s="2">
        <v>2.1979453967935085</v>
      </c>
      <c r="F7" s="2">
        <v>3.3482513339725544</v>
      </c>
      <c r="G7" s="2">
        <v>4.3708600323524971</v>
      </c>
      <c r="H7" s="2">
        <v>3.6534430494676156</v>
      </c>
      <c r="I7" s="2">
        <v>2.7159045843005347</v>
      </c>
      <c r="J7" s="305"/>
    </row>
    <row r="8" spans="1:10" x14ac:dyDescent="0.35">
      <c r="A8" s="105"/>
      <c r="B8" s="105"/>
      <c r="C8" s="105"/>
      <c r="D8" s="105"/>
      <c r="E8" s="105"/>
      <c r="F8" s="105"/>
      <c r="G8" s="105"/>
      <c r="H8" s="105"/>
      <c r="I8" s="105"/>
      <c r="J8" s="105"/>
    </row>
    <row r="9" spans="1:10" x14ac:dyDescent="0.35">
      <c r="A9" s="98" t="s">
        <v>7</v>
      </c>
      <c r="B9" s="2">
        <v>89.490093519223251</v>
      </c>
      <c r="C9" s="2">
        <v>90.886413371357932</v>
      </c>
      <c r="D9" s="2">
        <v>92.359248556350309</v>
      </c>
      <c r="E9" s="2">
        <v>88.295421535817397</v>
      </c>
      <c r="F9" s="2">
        <v>90.276349323756833</v>
      </c>
      <c r="G9" s="2">
        <v>86.089908487672602</v>
      </c>
      <c r="H9" s="2">
        <v>83.245631650787999</v>
      </c>
      <c r="I9" s="2">
        <v>90.978302261105114</v>
      </c>
      <c r="J9" s="305" t="s">
        <v>310</v>
      </c>
    </row>
    <row r="10" spans="1:10" x14ac:dyDescent="0.35">
      <c r="A10" s="98" t="s">
        <v>8</v>
      </c>
      <c r="B10" s="2">
        <v>6.0542868014212203</v>
      </c>
      <c r="C10" s="2">
        <v>5.2182740804032433</v>
      </c>
      <c r="D10" s="2">
        <v>4.3238467084809393</v>
      </c>
      <c r="E10" s="2">
        <v>6.9072156134606919</v>
      </c>
      <c r="F10" s="2">
        <v>5.0463415564041725</v>
      </c>
      <c r="G10" s="2">
        <v>8.5750601171190493</v>
      </c>
      <c r="H10" s="2">
        <v>9.8206437768653654</v>
      </c>
      <c r="I10" s="2">
        <v>5.1566713632940822</v>
      </c>
      <c r="J10" s="305"/>
    </row>
    <row r="11" spans="1:10" x14ac:dyDescent="0.35">
      <c r="A11" s="98" t="s">
        <v>9</v>
      </c>
      <c r="B11" s="2">
        <v>2.3124468381967258</v>
      </c>
      <c r="C11" s="2">
        <v>3.1286745622832601</v>
      </c>
      <c r="D11" s="2">
        <v>1.7198438627632346</v>
      </c>
      <c r="E11" s="2">
        <v>2.1152628099886308</v>
      </c>
      <c r="F11" s="2">
        <v>1.733625425452227</v>
      </c>
      <c r="G11" s="2">
        <v>3.2589224566801058</v>
      </c>
      <c r="H11" s="2">
        <v>3.8272082845995898</v>
      </c>
      <c r="I11" s="2">
        <v>1.9514419551663105</v>
      </c>
      <c r="J11" s="305"/>
    </row>
    <row r="12" spans="1:10" x14ac:dyDescent="0.35">
      <c r="A12" s="98" t="s">
        <v>10</v>
      </c>
      <c r="B12" s="2">
        <v>2.1431728411588056</v>
      </c>
      <c r="C12" s="2">
        <v>0.76663798595555366</v>
      </c>
      <c r="D12" s="2">
        <v>1.5970608724055111</v>
      </c>
      <c r="E12" s="2">
        <v>2.6821000407332605</v>
      </c>
      <c r="F12" s="2">
        <v>2.9436836943867681</v>
      </c>
      <c r="G12" s="2">
        <v>2.0761089385282516</v>
      </c>
      <c r="H12" s="2">
        <v>3.1065162877470467</v>
      </c>
      <c r="I12" s="2">
        <v>1.9135844204344954</v>
      </c>
      <c r="J12" s="306"/>
    </row>
    <row r="13" spans="1:10" x14ac:dyDescent="0.35">
      <c r="A13" s="105"/>
      <c r="B13" s="105"/>
      <c r="C13" s="105"/>
      <c r="D13" s="105"/>
      <c r="E13" s="105"/>
      <c r="F13" s="105"/>
      <c r="G13" s="105"/>
      <c r="H13" s="105"/>
      <c r="I13" s="105"/>
      <c r="J13" s="105"/>
    </row>
    <row r="14" spans="1:10" x14ac:dyDescent="0.35">
      <c r="A14" s="98" t="s">
        <v>7</v>
      </c>
      <c r="B14" s="2">
        <v>89.072082479602116</v>
      </c>
      <c r="C14" s="2">
        <v>92.511632729366227</v>
      </c>
      <c r="D14" s="2">
        <v>96.105182870318544</v>
      </c>
      <c r="E14" s="2">
        <v>87.669275482325105</v>
      </c>
      <c r="F14" s="2">
        <v>87.567446535122357</v>
      </c>
      <c r="G14" s="2">
        <v>83.058406487325627</v>
      </c>
      <c r="H14" s="2">
        <v>84.987332551608233</v>
      </c>
      <c r="I14" s="2">
        <v>90.016631560515052</v>
      </c>
      <c r="J14" s="305" t="s">
        <v>445</v>
      </c>
    </row>
    <row r="15" spans="1:10" x14ac:dyDescent="0.35">
      <c r="A15" s="98" t="s">
        <v>8</v>
      </c>
      <c r="B15" s="2">
        <v>6.6347110344649964</v>
      </c>
      <c r="C15" s="2">
        <v>0.51273475743028696</v>
      </c>
      <c r="D15" s="2">
        <v>2.7866454103963951</v>
      </c>
      <c r="E15" s="2">
        <v>7.7626171830210922</v>
      </c>
      <c r="F15" s="2">
        <v>8.3690557032353539</v>
      </c>
      <c r="G15" s="2">
        <v>11.81865407088145</v>
      </c>
      <c r="H15" s="2">
        <v>11.405994860196506</v>
      </c>
      <c r="I15" s="2">
        <v>5.5314092823837635</v>
      </c>
      <c r="J15" s="305"/>
    </row>
    <row r="16" spans="1:10" x14ac:dyDescent="0.35">
      <c r="A16" s="98" t="s">
        <v>9</v>
      </c>
      <c r="B16" s="2">
        <v>1.8071553940003715</v>
      </c>
      <c r="C16" s="2">
        <v>4.305905030064725</v>
      </c>
      <c r="D16" s="2">
        <v>0.35174425059461245</v>
      </c>
      <c r="E16" s="2">
        <v>1.9267546032331087</v>
      </c>
      <c r="F16" s="2">
        <v>1.3168026927121432</v>
      </c>
      <c r="G16" s="2">
        <v>1.6219886831700325</v>
      </c>
      <c r="H16" s="2">
        <v>0.12181081650536668</v>
      </c>
      <c r="I16" s="2">
        <v>2.196870970169384</v>
      </c>
      <c r="J16" s="305"/>
    </row>
    <row r="17" spans="1:10" x14ac:dyDescent="0.35">
      <c r="A17" s="98" t="s">
        <v>10</v>
      </c>
      <c r="B17" s="2">
        <v>2.4860510919325067</v>
      </c>
      <c r="C17" s="2">
        <v>2.6697274831387467</v>
      </c>
      <c r="D17" s="2">
        <v>0.75642746869043564</v>
      </c>
      <c r="E17" s="2">
        <v>2.6413527314206933</v>
      </c>
      <c r="F17" s="2">
        <v>2.7466950689301566</v>
      </c>
      <c r="G17" s="2">
        <v>3.5009507586228845</v>
      </c>
      <c r="H17" s="2">
        <v>3.4848617716899102</v>
      </c>
      <c r="I17" s="2">
        <v>2.2550881869318093</v>
      </c>
      <c r="J17" s="306"/>
    </row>
  </sheetData>
  <mergeCells count="8">
    <mergeCell ref="J14:J17"/>
    <mergeCell ref="A1:J1"/>
    <mergeCell ref="J4:J7"/>
    <mergeCell ref="J9:J12"/>
    <mergeCell ref="C2:G2"/>
    <mergeCell ref="B2:B3"/>
    <mergeCell ref="A2:A3"/>
    <mergeCell ref="H2:I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E8C7A-1BA0-4969-8F42-CFC8D5E26D05}">
  <sheetPr codeName="Sheet17">
    <tabColor rgb="FF00B050"/>
  </sheetPr>
  <dimension ref="A1:J19"/>
  <sheetViews>
    <sheetView workbookViewId="0">
      <selection sqref="A1:E1"/>
    </sheetView>
  </sheetViews>
  <sheetFormatPr defaultRowHeight="14.5" x14ac:dyDescent="0.35"/>
  <cols>
    <col min="1" max="1" width="39.453125" bestFit="1" customWidth="1"/>
    <col min="2" max="3" width="8.81640625" customWidth="1"/>
    <col min="4" max="4" width="7.7265625" customWidth="1"/>
    <col min="7" max="7" width="20.453125" bestFit="1" customWidth="1"/>
    <col min="8" max="8" width="12.54296875" customWidth="1"/>
    <col min="9" max="9" width="11.81640625" customWidth="1"/>
    <col min="10" max="10" width="13" customWidth="1"/>
  </cols>
  <sheetData>
    <row r="1" spans="1:10" ht="15" customHeight="1" x14ac:dyDescent="0.35">
      <c r="A1" s="357" t="s">
        <v>302</v>
      </c>
      <c r="B1" s="357"/>
      <c r="C1" s="357"/>
      <c r="D1" s="357"/>
      <c r="E1" s="357"/>
    </row>
    <row r="2" spans="1:10" x14ac:dyDescent="0.35">
      <c r="A2" s="99"/>
      <c r="B2" s="99" t="s">
        <v>21</v>
      </c>
      <c r="C2" s="99" t="s">
        <v>20</v>
      </c>
      <c r="D2" s="99" t="s">
        <v>30</v>
      </c>
      <c r="E2" s="105"/>
    </row>
    <row r="3" spans="1:10" x14ac:dyDescent="0.35">
      <c r="A3" s="80" t="s">
        <v>303</v>
      </c>
      <c r="B3" s="3">
        <v>25.258053969449584</v>
      </c>
      <c r="C3" s="107">
        <v>30.285042261204772</v>
      </c>
      <c r="D3" s="10">
        <v>29.313347101873404</v>
      </c>
      <c r="E3" s="305" t="s">
        <v>310</v>
      </c>
      <c r="G3" s="358" t="s">
        <v>604</v>
      </c>
      <c r="H3" s="358"/>
      <c r="I3" s="358"/>
      <c r="J3" s="358"/>
    </row>
    <row r="4" spans="1:10" x14ac:dyDescent="0.35">
      <c r="A4" s="80" t="s">
        <v>301</v>
      </c>
      <c r="B4" s="3">
        <v>2.7440990187209691</v>
      </c>
      <c r="C4" s="108">
        <v>2.5785396176994273</v>
      </c>
      <c r="D4" s="10">
        <v>2.6104284805269242</v>
      </c>
      <c r="E4" s="305"/>
      <c r="G4" s="102"/>
      <c r="H4" s="102" t="s">
        <v>21</v>
      </c>
      <c r="I4" s="102" t="s">
        <v>20</v>
      </c>
      <c r="J4" s="102" t="s">
        <v>30</v>
      </c>
    </row>
    <row r="5" spans="1:10" x14ac:dyDescent="0.35">
      <c r="A5" s="80" t="s">
        <v>299</v>
      </c>
      <c r="B5" s="3">
        <v>10.225911517224912</v>
      </c>
      <c r="C5" s="108">
        <v>16.023241815401846</v>
      </c>
      <c r="D5" s="10">
        <v>14.905220997631604</v>
      </c>
      <c r="E5" s="305"/>
      <c r="G5" s="80" t="s">
        <v>598</v>
      </c>
      <c r="H5" s="3">
        <v>58.512364472526222</v>
      </c>
      <c r="I5" s="107">
        <v>54.039845903852211</v>
      </c>
      <c r="J5" s="10">
        <v>54.900614656015144</v>
      </c>
    </row>
    <row r="6" spans="1:10" x14ac:dyDescent="0.35">
      <c r="A6" s="80" t="s">
        <v>300</v>
      </c>
      <c r="B6" s="3">
        <v>3.0347674386552126</v>
      </c>
      <c r="C6" s="108">
        <v>5.9713403067526816</v>
      </c>
      <c r="D6" s="10">
        <v>5.4055652228873861</v>
      </c>
      <c r="E6" s="305"/>
      <c r="G6" s="80" t="s">
        <v>599</v>
      </c>
      <c r="H6" s="3">
        <v>22.050783375743642</v>
      </c>
      <c r="I6" s="108">
        <v>18.481956663683903</v>
      </c>
      <c r="J6" s="10">
        <v>19.168803340440384</v>
      </c>
    </row>
    <row r="7" spans="1:10" x14ac:dyDescent="0.35">
      <c r="A7" s="80" t="s">
        <v>304</v>
      </c>
      <c r="B7" s="3">
        <v>10.191989229004108</v>
      </c>
      <c r="C7" s="108">
        <v>12.564030845125764</v>
      </c>
      <c r="D7" s="10">
        <v>12.107514170988644</v>
      </c>
      <c r="E7" s="305"/>
      <c r="G7" s="80" t="s">
        <v>600</v>
      </c>
      <c r="H7" s="3">
        <v>10.733795343350895</v>
      </c>
      <c r="I7" s="108">
        <v>12.190272121942868</v>
      </c>
      <c r="J7" s="10">
        <v>11.909962564807909</v>
      </c>
    </row>
    <row r="8" spans="1:10" x14ac:dyDescent="0.35">
      <c r="A8" s="80" t="s">
        <v>305</v>
      </c>
      <c r="B8" s="3">
        <v>18.430274550558732</v>
      </c>
      <c r="C8" s="108">
        <v>24.713393715452483</v>
      </c>
      <c r="D8" s="10">
        <v>23.513365641726477</v>
      </c>
      <c r="E8" s="305"/>
      <c r="G8" s="80" t="s">
        <v>601</v>
      </c>
      <c r="H8" s="3">
        <v>8.7030568083792375</v>
      </c>
      <c r="I8" s="107">
        <v>15.287925310521016</v>
      </c>
      <c r="J8" s="10">
        <v>14.020619438736565</v>
      </c>
    </row>
    <row r="9" spans="1:10" x14ac:dyDescent="0.35">
      <c r="A9" s="80" t="s">
        <v>306</v>
      </c>
      <c r="B9" s="3">
        <v>2.578127671599403</v>
      </c>
      <c r="C9" s="108">
        <v>5.7571960750548961</v>
      </c>
      <c r="D9" s="10">
        <v>5.1447436449060087</v>
      </c>
      <c r="E9" s="305"/>
      <c r="G9" s="283" t="s">
        <v>603</v>
      </c>
    </row>
    <row r="10" spans="1:10" x14ac:dyDescent="0.35">
      <c r="A10" s="80" t="s">
        <v>307</v>
      </c>
      <c r="B10" s="3">
        <v>2.647472848783138</v>
      </c>
      <c r="C10" s="108">
        <v>2.0338871532415812</v>
      </c>
      <c r="D10" s="10">
        <v>2.1518531114803636</v>
      </c>
      <c r="E10" s="305"/>
    </row>
    <row r="11" spans="1:10" x14ac:dyDescent="0.35">
      <c r="A11" s="357"/>
      <c r="B11" s="357"/>
      <c r="C11" s="357"/>
      <c r="D11" s="357"/>
      <c r="E11" s="357"/>
    </row>
    <row r="12" spans="1:10" x14ac:dyDescent="0.35">
      <c r="A12" s="80" t="s">
        <v>303</v>
      </c>
      <c r="B12" s="3">
        <v>17.902011540306017</v>
      </c>
      <c r="C12" s="107">
        <v>21.240360488490296</v>
      </c>
      <c r="D12" s="10">
        <v>20.611026793754785</v>
      </c>
      <c r="E12" s="305" t="s">
        <v>446</v>
      </c>
      <c r="G12" s="358" t="s">
        <v>604</v>
      </c>
      <c r="H12" s="358"/>
      <c r="I12" s="358"/>
      <c r="J12" s="358"/>
    </row>
    <row r="13" spans="1:10" x14ac:dyDescent="0.35">
      <c r="A13" s="80" t="s">
        <v>301</v>
      </c>
      <c r="B13" s="3">
        <v>3.6454143773459089</v>
      </c>
      <c r="C13" s="108">
        <v>3.2740869484343023</v>
      </c>
      <c r="D13" s="10">
        <v>3.3438695208721576</v>
      </c>
      <c r="E13" s="305"/>
      <c r="G13" s="102"/>
      <c r="H13" s="102" t="s">
        <v>21</v>
      </c>
      <c r="I13" s="102" t="s">
        <v>20</v>
      </c>
      <c r="J13" s="102" t="s">
        <v>30</v>
      </c>
    </row>
    <row r="14" spans="1:10" x14ac:dyDescent="0.35">
      <c r="A14" s="80" t="s">
        <v>299</v>
      </c>
      <c r="B14" s="3">
        <v>5.2069746434244824</v>
      </c>
      <c r="C14" s="108">
        <v>11.016309125935054</v>
      </c>
      <c r="D14" s="10">
        <v>9.9263580410837662</v>
      </c>
      <c r="E14" s="305"/>
      <c r="G14" s="80" t="s">
        <v>598</v>
      </c>
      <c r="H14" s="3">
        <v>72.996504363924728</v>
      </c>
      <c r="I14" s="107">
        <v>66.433561734329032</v>
      </c>
      <c r="J14" s="10">
        <v>67.66614333623626</v>
      </c>
    </row>
    <row r="15" spans="1:10" x14ac:dyDescent="0.35">
      <c r="A15" s="80" t="s">
        <v>300</v>
      </c>
      <c r="B15" s="3">
        <v>2.9481305172159087</v>
      </c>
      <c r="C15" s="108">
        <v>3.3527141020753408</v>
      </c>
      <c r="D15" s="10">
        <v>3.2766663498710487</v>
      </c>
      <c r="E15" s="305"/>
      <c r="G15" s="80" t="s">
        <v>599</v>
      </c>
      <c r="H15" s="3">
        <v>13.759652725716199</v>
      </c>
      <c r="I15" s="108">
        <v>16.23584283056411</v>
      </c>
      <c r="J15" s="10">
        <v>15.770791322678493</v>
      </c>
    </row>
    <row r="16" spans="1:10" x14ac:dyDescent="0.35">
      <c r="A16" s="80" t="s">
        <v>304</v>
      </c>
      <c r="B16" s="3">
        <v>7.1167110718418485</v>
      </c>
      <c r="C16" s="108">
        <v>8.4014973013027792</v>
      </c>
      <c r="D16" s="10">
        <v>8.1603313068066612</v>
      </c>
      <c r="E16" s="305"/>
      <c r="G16" s="80" t="s">
        <v>600</v>
      </c>
      <c r="H16" s="3">
        <v>6.398891854807049</v>
      </c>
      <c r="I16" s="108">
        <v>6.5688196910656771</v>
      </c>
      <c r="J16" s="10">
        <v>6.5369056646227568</v>
      </c>
    </row>
    <row r="17" spans="1:10" x14ac:dyDescent="0.35">
      <c r="A17" s="80" t="s">
        <v>305</v>
      </c>
      <c r="B17" s="3">
        <v>12.455006733322207</v>
      </c>
      <c r="C17" s="108">
        <v>17.006523169391517</v>
      </c>
      <c r="D17" s="10">
        <v>16.151035682144641</v>
      </c>
      <c r="E17" s="305"/>
      <c r="G17" s="80" t="s">
        <v>601</v>
      </c>
      <c r="H17" s="3">
        <v>6.8449510555520199</v>
      </c>
      <c r="I17" s="107">
        <v>10.761775744041188</v>
      </c>
      <c r="J17" s="10">
        <v>10.026159676462491</v>
      </c>
    </row>
    <row r="18" spans="1:10" x14ac:dyDescent="0.35">
      <c r="A18" s="80" t="s">
        <v>306</v>
      </c>
      <c r="B18" s="3">
        <v>0.88410824798598198</v>
      </c>
      <c r="C18" s="108">
        <v>2.6303377949100319</v>
      </c>
      <c r="D18" s="10">
        <v>2.3022747940232438</v>
      </c>
      <c r="E18" s="305"/>
      <c r="G18" s="283" t="s">
        <v>602</v>
      </c>
    </row>
    <row r="19" spans="1:10" x14ac:dyDescent="0.35">
      <c r="A19" s="80" t="s">
        <v>307</v>
      </c>
      <c r="B19" s="3">
        <v>2.2035494630496868</v>
      </c>
      <c r="C19" s="108">
        <v>2.0574335833812882</v>
      </c>
      <c r="D19" s="10">
        <v>2.0848862334261935</v>
      </c>
      <c r="E19" s="306"/>
    </row>
  </sheetData>
  <mergeCells count="6">
    <mergeCell ref="A11:E11"/>
    <mergeCell ref="E12:E19"/>
    <mergeCell ref="A1:E1"/>
    <mergeCell ref="E3:E10"/>
    <mergeCell ref="G12:J12"/>
    <mergeCell ref="G3:J3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E177F-144A-4A1B-A434-7AF1C085D752}">
  <sheetPr>
    <tabColor rgb="FF00B050"/>
  </sheetPr>
  <dimension ref="A1:D4"/>
  <sheetViews>
    <sheetView workbookViewId="0">
      <selection sqref="A1:D1"/>
    </sheetView>
  </sheetViews>
  <sheetFormatPr defaultRowHeight="14.5" x14ac:dyDescent="0.35"/>
  <cols>
    <col min="1" max="1" width="39.453125" bestFit="1" customWidth="1"/>
    <col min="2" max="3" width="8.81640625" customWidth="1"/>
    <col min="4" max="4" width="10.453125" customWidth="1"/>
  </cols>
  <sheetData>
    <row r="1" spans="1:4" ht="28" customHeight="1" x14ac:dyDescent="0.35">
      <c r="A1" s="359" t="s">
        <v>595</v>
      </c>
      <c r="B1" s="359"/>
      <c r="C1" s="359"/>
      <c r="D1" s="359"/>
    </row>
    <row r="2" spans="1:4" x14ac:dyDescent="0.35">
      <c r="A2" s="102"/>
      <c r="B2" s="102" t="s">
        <v>21</v>
      </c>
      <c r="C2" s="102" t="s">
        <v>20</v>
      </c>
      <c r="D2" s="102" t="s">
        <v>30</v>
      </c>
    </row>
    <row r="3" spans="1:4" x14ac:dyDescent="0.35">
      <c r="A3" s="80" t="s">
        <v>597</v>
      </c>
      <c r="B3" s="3">
        <v>2.1303941707204892</v>
      </c>
      <c r="C3" s="107">
        <v>2.3451016192864951</v>
      </c>
      <c r="D3" s="10">
        <v>2.3114251414415743</v>
      </c>
    </row>
    <row r="4" spans="1:4" x14ac:dyDescent="0.35">
      <c r="A4" s="80" t="s">
        <v>596</v>
      </c>
      <c r="B4" s="3">
        <v>97.869605829279521</v>
      </c>
      <c r="C4" s="108">
        <v>97.654898380713504</v>
      </c>
      <c r="D4" s="10">
        <v>97.688574858558425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20941-7452-4734-8AB9-2256258FF356}">
  <sheetPr>
    <tabColor rgb="FF00B050"/>
  </sheetPr>
  <dimension ref="A1:J16"/>
  <sheetViews>
    <sheetView workbookViewId="0">
      <pane ySplit="3" topLeftCell="A4" activePane="bottomLeft" state="frozen"/>
      <selection sqref="A1:D1"/>
      <selection pane="bottomLeft" sqref="A1:I1"/>
    </sheetView>
  </sheetViews>
  <sheetFormatPr defaultColWidth="9.1796875" defaultRowHeight="14.5" x14ac:dyDescent="0.35"/>
  <cols>
    <col min="1" max="1" width="39.81640625" bestFit="1" customWidth="1"/>
    <col min="2" max="2" width="13.453125" customWidth="1"/>
    <col min="8" max="9" width="14" customWidth="1"/>
  </cols>
  <sheetData>
    <row r="1" spans="1:10" x14ac:dyDescent="0.35">
      <c r="A1" s="287" t="s">
        <v>441</v>
      </c>
      <c r="B1" s="287"/>
      <c r="C1" s="287"/>
      <c r="D1" s="287"/>
      <c r="E1" s="287"/>
      <c r="F1" s="287"/>
      <c r="G1" s="287"/>
      <c r="H1" s="287"/>
      <c r="I1" s="287"/>
      <c r="J1" s="196"/>
    </row>
    <row r="2" spans="1:10" ht="14.5" customHeight="1" x14ac:dyDescent="0.35">
      <c r="A2" s="355"/>
      <c r="B2" s="355" t="s">
        <v>14</v>
      </c>
      <c r="C2" s="350" t="s">
        <v>29</v>
      </c>
      <c r="D2" s="351"/>
      <c r="E2" s="351"/>
      <c r="F2" s="351"/>
      <c r="G2" s="352"/>
      <c r="H2" s="334" t="s">
        <v>22</v>
      </c>
      <c r="I2" s="334"/>
      <c r="J2" s="197"/>
    </row>
    <row r="3" spans="1:10" x14ac:dyDescent="0.35">
      <c r="A3" s="356"/>
      <c r="B3" s="356"/>
      <c r="C3" s="112" t="s">
        <v>15</v>
      </c>
      <c r="D3" s="109" t="s">
        <v>16</v>
      </c>
      <c r="E3" s="109" t="s">
        <v>17</v>
      </c>
      <c r="F3" s="109" t="s">
        <v>18</v>
      </c>
      <c r="G3" s="111" t="s">
        <v>19</v>
      </c>
      <c r="H3" s="112" t="s">
        <v>21</v>
      </c>
      <c r="I3" s="110" t="s">
        <v>20</v>
      </c>
      <c r="J3" s="197"/>
    </row>
    <row r="4" spans="1:10" x14ac:dyDescent="0.35">
      <c r="A4" s="98" t="s">
        <v>435</v>
      </c>
      <c r="B4" s="2">
        <v>19.413488918881601</v>
      </c>
      <c r="C4" s="2">
        <v>11.423909103810589</v>
      </c>
      <c r="D4" s="2">
        <v>21.669073447967051</v>
      </c>
      <c r="E4" s="2">
        <v>19.111453353639224</v>
      </c>
      <c r="F4" s="2">
        <v>14.86761939139728</v>
      </c>
      <c r="G4" s="2">
        <v>29.343672906923491</v>
      </c>
      <c r="H4" s="2">
        <v>26.473709026062149</v>
      </c>
      <c r="I4" s="2">
        <v>17.730864938706819</v>
      </c>
      <c r="J4" s="305" t="s">
        <v>310</v>
      </c>
    </row>
    <row r="5" spans="1:10" x14ac:dyDescent="0.35">
      <c r="A5" s="98" t="s">
        <v>436</v>
      </c>
      <c r="B5" s="2">
        <v>6.4643492177587216</v>
      </c>
      <c r="C5" s="2">
        <v>2.5644568980179825</v>
      </c>
      <c r="D5" s="2">
        <v>4.8152316721503912</v>
      </c>
      <c r="E5" s="2">
        <v>4.2049146190761775</v>
      </c>
      <c r="F5" s="2">
        <v>10.15612656190579</v>
      </c>
      <c r="G5" s="2">
        <v>9.7626283188956613</v>
      </c>
      <c r="H5" s="2">
        <v>6.609578153093751</v>
      </c>
      <c r="I5" s="2">
        <v>6.4297375929792846</v>
      </c>
      <c r="J5" s="305"/>
    </row>
    <row r="6" spans="1:10" x14ac:dyDescent="0.35">
      <c r="A6" s="98" t="s">
        <v>437</v>
      </c>
      <c r="B6" s="2">
        <v>1.3976115306624051</v>
      </c>
      <c r="C6" s="2">
        <v>0.59157765918157257</v>
      </c>
      <c r="D6" s="2">
        <v>3.3778168945776494</v>
      </c>
      <c r="E6" s="2">
        <v>0.64117660151099132</v>
      </c>
      <c r="F6" s="2">
        <v>0.77709114611154506</v>
      </c>
      <c r="G6" s="2">
        <v>1.7742431287283051</v>
      </c>
      <c r="H6" s="2">
        <v>1.7622697730747297</v>
      </c>
      <c r="I6" s="2">
        <v>1.3107045087938762</v>
      </c>
      <c r="J6" s="305"/>
    </row>
    <row r="7" spans="1:10" x14ac:dyDescent="0.35">
      <c r="A7" s="98" t="s">
        <v>438</v>
      </c>
      <c r="B7" s="2">
        <v>7.1891240113112858</v>
      </c>
      <c r="C7" s="2">
        <v>12.058078302962199</v>
      </c>
      <c r="D7" s="2">
        <v>4.5458227562673139</v>
      </c>
      <c r="E7" s="2">
        <v>3.2158561214146828</v>
      </c>
      <c r="F7" s="2">
        <v>6.7713243889218813</v>
      </c>
      <c r="G7" s="2">
        <v>11.984224399252707</v>
      </c>
      <c r="H7" s="2">
        <v>11.757489142075265</v>
      </c>
      <c r="I7" s="2">
        <v>6.1003703177260178</v>
      </c>
      <c r="J7" s="305"/>
    </row>
    <row r="8" spans="1:10" x14ac:dyDescent="0.35">
      <c r="A8" s="98" t="s">
        <v>439</v>
      </c>
      <c r="B8" s="2">
        <v>60.912813666476417</v>
      </c>
      <c r="C8" s="2">
        <v>66.232430793438127</v>
      </c>
      <c r="D8" s="2">
        <v>61.834839334946366</v>
      </c>
      <c r="E8" s="2">
        <v>68.863582915335556</v>
      </c>
      <c r="F8" s="2">
        <v>63.631146746033927</v>
      </c>
      <c r="G8" s="2">
        <v>41.683504063294428</v>
      </c>
      <c r="H8" s="2">
        <v>47.827535618942981</v>
      </c>
      <c r="I8" s="2">
        <v>64.031357039882252</v>
      </c>
      <c r="J8" s="305"/>
    </row>
    <row r="9" spans="1:10" x14ac:dyDescent="0.35">
      <c r="A9" s="98" t="s">
        <v>440</v>
      </c>
      <c r="B9" s="2">
        <v>4.6226126549095579</v>
      </c>
      <c r="C9" s="2">
        <v>7.1295472425895472</v>
      </c>
      <c r="D9" s="2">
        <v>3.7572158940912237</v>
      </c>
      <c r="E9" s="2">
        <v>3.9630163890233669</v>
      </c>
      <c r="F9" s="2">
        <v>3.7966917656295571</v>
      </c>
      <c r="G9" s="2">
        <v>5.4517271829054126</v>
      </c>
      <c r="H9" s="2">
        <v>5.5694182867511062</v>
      </c>
      <c r="I9" s="2">
        <v>4.3969656019117549</v>
      </c>
      <c r="J9" s="305"/>
    </row>
    <row r="10" spans="1:10" x14ac:dyDescent="0.35">
      <c r="A10" s="360"/>
      <c r="B10" s="361"/>
      <c r="C10" s="361"/>
      <c r="D10" s="361"/>
      <c r="E10" s="361"/>
      <c r="F10" s="361"/>
      <c r="G10" s="361"/>
      <c r="H10" s="361"/>
      <c r="I10" s="361"/>
      <c r="J10" s="197"/>
    </row>
    <row r="11" spans="1:10" x14ac:dyDescent="0.35">
      <c r="A11" s="98" t="s">
        <v>435</v>
      </c>
      <c r="B11" s="2">
        <v>55.744133486140868</v>
      </c>
      <c r="C11" s="2">
        <v>35.909876998053299</v>
      </c>
      <c r="D11" s="2">
        <v>51.014886243069078</v>
      </c>
      <c r="E11" s="2">
        <v>58.274013087597673</v>
      </c>
      <c r="F11" s="2">
        <v>57.66122109102897</v>
      </c>
      <c r="G11" s="2">
        <v>71.138958490190447</v>
      </c>
      <c r="H11" s="2">
        <v>68.036484059714979</v>
      </c>
      <c r="I11" s="2">
        <v>52.901982521673474</v>
      </c>
      <c r="J11" s="305" t="s">
        <v>444</v>
      </c>
    </row>
    <row r="12" spans="1:10" x14ac:dyDescent="0.35">
      <c r="A12" s="98" t="s">
        <v>436</v>
      </c>
      <c r="B12" s="2">
        <v>15.924456760744077</v>
      </c>
      <c r="C12" s="2">
        <v>15.937976050995632</v>
      </c>
      <c r="D12" s="2">
        <v>15.778363245614498</v>
      </c>
      <c r="E12" s="2">
        <v>15.251359881767302</v>
      </c>
      <c r="F12" s="2">
        <v>19.132255760003876</v>
      </c>
      <c r="G12" s="2">
        <v>12.870124522095377</v>
      </c>
      <c r="H12" s="2">
        <v>11.872557789123652</v>
      </c>
      <c r="I12" s="2">
        <v>16.861308382505712</v>
      </c>
      <c r="J12" s="305"/>
    </row>
    <row r="13" spans="1:10" x14ac:dyDescent="0.35">
      <c r="A13" s="98" t="s">
        <v>437</v>
      </c>
      <c r="B13" s="2">
        <v>3.2817144853186528</v>
      </c>
      <c r="C13" s="2">
        <v>3.0818762720716952</v>
      </c>
      <c r="D13" s="2">
        <v>2.2740524032184277</v>
      </c>
      <c r="E13" s="2">
        <v>4.1273494558908803</v>
      </c>
      <c r="F13" s="2">
        <v>4.0658256037236233</v>
      </c>
      <c r="G13" s="2">
        <v>2.2954768252833784</v>
      </c>
      <c r="H13" s="2">
        <v>4.1270384750365663</v>
      </c>
      <c r="I13" s="2">
        <v>3.0862646095374391</v>
      </c>
      <c r="J13" s="305"/>
    </row>
    <row r="14" spans="1:10" x14ac:dyDescent="0.35">
      <c r="A14" s="98" t="s">
        <v>438</v>
      </c>
      <c r="B14" s="2">
        <v>7.5679250194399739</v>
      </c>
      <c r="C14" s="2">
        <v>6.4692993363861167</v>
      </c>
      <c r="D14" s="2">
        <v>8.0855318805435914</v>
      </c>
      <c r="E14" s="2">
        <v>7.116732040243166</v>
      </c>
      <c r="F14" s="2">
        <v>7.7091337824077746</v>
      </c>
      <c r="G14" s="2">
        <v>8.4070789535992567</v>
      </c>
      <c r="H14" s="2">
        <v>8.3198303096189861</v>
      </c>
      <c r="I14" s="2">
        <v>7.3940747592411995</v>
      </c>
      <c r="J14" s="305"/>
    </row>
    <row r="15" spans="1:10" x14ac:dyDescent="0.35">
      <c r="A15" s="98" t="s">
        <v>439</v>
      </c>
      <c r="B15" s="2">
        <v>14.90615059001601</v>
      </c>
      <c r="C15" s="2">
        <v>32.232992318557677</v>
      </c>
      <c r="D15" s="2">
        <v>22.580424861730499</v>
      </c>
      <c r="E15" s="2">
        <v>12.071694985538146</v>
      </c>
      <c r="F15" s="2">
        <v>9.7681325432042847</v>
      </c>
      <c r="G15" s="2">
        <v>3.225667253698024</v>
      </c>
      <c r="H15" s="2">
        <v>5.96557255277044</v>
      </c>
      <c r="I15" s="2">
        <v>16.973328249761618</v>
      </c>
      <c r="J15" s="305"/>
    </row>
    <row r="16" spans="1:10" x14ac:dyDescent="0.35">
      <c r="A16" s="98" t="s">
        <v>440</v>
      </c>
      <c r="B16" s="2">
        <v>2.5756196583404103</v>
      </c>
      <c r="C16" s="2">
        <v>6.3679790239355896</v>
      </c>
      <c r="D16" s="2">
        <v>0.26674136582390073</v>
      </c>
      <c r="E16" s="2">
        <v>3.1588505489628425</v>
      </c>
      <c r="F16" s="2">
        <v>1.6634312196314862</v>
      </c>
      <c r="G16" s="2">
        <v>2.0626939551335495</v>
      </c>
      <c r="H16" s="2">
        <v>1.6785168137353441</v>
      </c>
      <c r="I16" s="2">
        <v>2.7830414772805603</v>
      </c>
      <c r="J16" s="306"/>
    </row>
  </sheetData>
  <mergeCells count="8">
    <mergeCell ref="A10:I10"/>
    <mergeCell ref="J4:J9"/>
    <mergeCell ref="J11:J16"/>
    <mergeCell ref="A1:I1"/>
    <mergeCell ref="A2:A3"/>
    <mergeCell ref="B2:B3"/>
    <mergeCell ref="C2:G2"/>
    <mergeCell ref="H2:I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F2BA9-F28D-45BE-8A64-48B7FE646FFC}">
  <sheetPr>
    <tabColor rgb="FF00B050"/>
  </sheetPr>
  <dimension ref="A1:D7"/>
  <sheetViews>
    <sheetView workbookViewId="0">
      <pane ySplit="3" topLeftCell="A4" activePane="bottomLeft" state="frozen"/>
      <selection sqref="A1:D1"/>
      <selection pane="bottomLeft" sqref="A1:D1"/>
    </sheetView>
  </sheetViews>
  <sheetFormatPr defaultColWidth="9.1796875" defaultRowHeight="14.5" x14ac:dyDescent="0.35"/>
  <cols>
    <col min="1" max="1" width="39.81640625" bestFit="1" customWidth="1"/>
    <col min="2" max="4" width="15.54296875" bestFit="1" customWidth="1"/>
  </cols>
  <sheetData>
    <row r="1" spans="1:4" x14ac:dyDescent="0.35">
      <c r="A1" s="287" t="s">
        <v>590</v>
      </c>
      <c r="B1" s="287"/>
      <c r="C1" s="287"/>
      <c r="D1" s="287"/>
    </row>
    <row r="2" spans="1:4" ht="60.65" customHeight="1" x14ac:dyDescent="0.35">
      <c r="A2" s="355"/>
      <c r="B2" s="280" t="s">
        <v>587</v>
      </c>
      <c r="C2" s="7" t="s">
        <v>588</v>
      </c>
      <c r="D2" s="7" t="s">
        <v>589</v>
      </c>
    </row>
    <row r="3" spans="1:4" ht="31" customHeight="1" x14ac:dyDescent="0.35">
      <c r="A3" s="356"/>
      <c r="B3" s="112" t="s">
        <v>14</v>
      </c>
      <c r="C3" s="281" t="s">
        <v>14</v>
      </c>
      <c r="D3" s="281" t="s">
        <v>14</v>
      </c>
    </row>
    <row r="4" spans="1:4" x14ac:dyDescent="0.35">
      <c r="A4" s="98" t="s">
        <v>591</v>
      </c>
      <c r="B4" s="2">
        <v>72.700179342059897</v>
      </c>
      <c r="C4" s="2">
        <v>75.813636731932746</v>
      </c>
      <c r="D4" s="2">
        <v>65.666208977140201</v>
      </c>
    </row>
    <row r="5" spans="1:4" x14ac:dyDescent="0.35">
      <c r="A5" s="98" t="s">
        <v>592</v>
      </c>
      <c r="B5" s="2">
        <v>19.093758275131403</v>
      </c>
      <c r="C5" s="2">
        <v>19.719668736550517</v>
      </c>
      <c r="D5" s="2">
        <v>24.531319064070743</v>
      </c>
    </row>
    <row r="6" spans="1:4" x14ac:dyDescent="0.35">
      <c r="A6" s="98" t="s">
        <v>593</v>
      </c>
      <c r="B6" s="2">
        <v>8.0380996707865489</v>
      </c>
      <c r="C6" s="2">
        <v>4.4666945315167332</v>
      </c>
      <c r="D6" s="2">
        <v>9.8024719587890541</v>
      </c>
    </row>
    <row r="7" spans="1:4" x14ac:dyDescent="0.35">
      <c r="A7" s="98" t="s">
        <v>594</v>
      </c>
      <c r="B7" s="2">
        <v>0.16796271202215274</v>
      </c>
      <c r="C7" s="2"/>
      <c r="D7" s="2"/>
    </row>
  </sheetData>
  <mergeCells count="2">
    <mergeCell ref="A1:D1"/>
    <mergeCell ref="A2:A3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688D4-DDC7-4E2E-B3A8-5471CDBD6542}">
  <sheetPr codeName="Sheet19">
    <tabColor rgb="FF00B050"/>
  </sheetPr>
  <dimension ref="A1:Z6"/>
  <sheetViews>
    <sheetView workbookViewId="0">
      <pane ySplit="4" topLeftCell="A5" activePane="bottomLeft" state="frozen"/>
      <selection sqref="A1:D1"/>
      <selection pane="bottomLeft" sqref="A1:J1"/>
    </sheetView>
  </sheetViews>
  <sheetFormatPr defaultColWidth="9.1796875" defaultRowHeight="14.5" x14ac:dyDescent="0.35"/>
  <cols>
    <col min="1" max="1" width="29.81640625" bestFit="1" customWidth="1"/>
    <col min="2" max="2" width="10.26953125" customWidth="1"/>
    <col min="3" max="3" width="9.7265625" customWidth="1"/>
    <col min="9" max="10" width="9" customWidth="1"/>
    <col min="21" max="21" width="14.81640625" bestFit="1" customWidth="1"/>
    <col min="22" max="22" width="12.1796875" bestFit="1" customWidth="1"/>
    <col min="23" max="23" width="15.453125" bestFit="1" customWidth="1"/>
    <col min="24" max="24" width="7.81640625" bestFit="1" customWidth="1"/>
  </cols>
  <sheetData>
    <row r="1" spans="1:26" x14ac:dyDescent="0.35">
      <c r="A1" s="287" t="s">
        <v>447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26" ht="28.75" customHeight="1" x14ac:dyDescent="0.35">
      <c r="A2" s="363"/>
      <c r="B2" s="338" t="s">
        <v>449</v>
      </c>
      <c r="C2" s="340" t="s">
        <v>580</v>
      </c>
      <c r="D2" s="341"/>
      <c r="E2" s="341"/>
      <c r="F2" s="341"/>
      <c r="G2" s="341"/>
      <c r="H2" s="341"/>
      <c r="I2" s="341"/>
      <c r="J2" s="342"/>
    </row>
    <row r="3" spans="1:26" ht="28.75" customHeight="1" x14ac:dyDescent="0.35">
      <c r="A3" s="363"/>
      <c r="B3" s="365">
        <v>3.6811294765840219</v>
      </c>
      <c r="C3" s="338" t="s">
        <v>30</v>
      </c>
      <c r="D3" s="340" t="s">
        <v>95</v>
      </c>
      <c r="E3" s="341"/>
      <c r="F3" s="341"/>
      <c r="G3" s="341"/>
      <c r="H3" s="342"/>
      <c r="I3" s="362" t="s">
        <v>22</v>
      </c>
      <c r="J3" s="362"/>
    </row>
    <row r="4" spans="1:26" x14ac:dyDescent="0.35">
      <c r="A4" s="364"/>
      <c r="B4" s="339">
        <v>2.7513774104683195</v>
      </c>
      <c r="C4" s="339"/>
      <c r="D4" s="112" t="s">
        <v>15</v>
      </c>
      <c r="E4" s="109" t="s">
        <v>16</v>
      </c>
      <c r="F4" s="109" t="s">
        <v>17</v>
      </c>
      <c r="G4" s="109" t="s">
        <v>18</v>
      </c>
      <c r="H4" s="113" t="s">
        <v>19</v>
      </c>
      <c r="I4" s="112" t="s">
        <v>21</v>
      </c>
      <c r="J4" s="110" t="s">
        <v>20</v>
      </c>
      <c r="X4" s="35"/>
      <c r="Y4" s="35"/>
      <c r="Z4" s="35"/>
    </row>
    <row r="5" spans="1:26" x14ac:dyDescent="0.35">
      <c r="A5" s="34" t="s">
        <v>448</v>
      </c>
      <c r="B5" s="36">
        <v>36.422508842953881</v>
      </c>
      <c r="C5" s="36">
        <v>6.480097662546906</v>
      </c>
      <c r="D5" s="36">
        <v>7.6598126063491181</v>
      </c>
      <c r="E5" s="36">
        <v>11.640647374976451</v>
      </c>
      <c r="F5" s="36">
        <v>4.1138373059241351</v>
      </c>
      <c r="G5" s="36">
        <v>0.83566611921273193</v>
      </c>
      <c r="H5" s="36">
        <v>7.1411582953126382</v>
      </c>
      <c r="I5" s="3">
        <v>7.8178274742934049</v>
      </c>
      <c r="J5" s="3">
        <v>6.2401705007891177</v>
      </c>
      <c r="X5" s="35"/>
      <c r="Y5" s="35"/>
      <c r="Z5" s="35"/>
    </row>
    <row r="6" spans="1:26" x14ac:dyDescent="0.35">
      <c r="A6" s="34" t="s">
        <v>450</v>
      </c>
      <c r="B6" s="36">
        <v>1.2780996352395246</v>
      </c>
      <c r="C6" s="36">
        <v>1.2780996352395246</v>
      </c>
      <c r="D6" s="36">
        <v>1.2792189751017786</v>
      </c>
      <c r="E6" s="36">
        <v>0.18900123816381212</v>
      </c>
      <c r="F6" s="36">
        <v>1.5419280889793991</v>
      </c>
      <c r="G6" s="36">
        <v>2.4474635648226526</v>
      </c>
      <c r="H6" s="36">
        <v>0.51354669699592714</v>
      </c>
      <c r="I6" s="3">
        <v>1.2894239471253199</v>
      </c>
      <c r="J6" s="3">
        <v>1.2756464214274923</v>
      </c>
      <c r="X6" s="35"/>
      <c r="Y6" s="35"/>
      <c r="Z6" s="35"/>
    </row>
  </sheetData>
  <mergeCells count="7">
    <mergeCell ref="A1:J1"/>
    <mergeCell ref="I3:J3"/>
    <mergeCell ref="C2:J2"/>
    <mergeCell ref="A2:A4"/>
    <mergeCell ref="B2:B4"/>
    <mergeCell ref="C3:C4"/>
    <mergeCell ref="D3:H3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DCEED-6C07-423A-B09C-F443C1913D03}">
  <sheetPr codeName="Sheet20">
    <tabColor rgb="FF00B050"/>
  </sheetPr>
  <dimension ref="A1:G12"/>
  <sheetViews>
    <sheetView zoomScaleNormal="100" workbookViewId="0">
      <pane ySplit="3" topLeftCell="A4" activePane="bottomLeft" state="frozen"/>
      <selection sqref="A1:D1"/>
      <selection pane="bottomLeft" sqref="A1:G1"/>
    </sheetView>
  </sheetViews>
  <sheetFormatPr defaultColWidth="9.1796875" defaultRowHeight="14.5" x14ac:dyDescent="0.35"/>
  <cols>
    <col min="1" max="1" width="40.54296875" bestFit="1" customWidth="1"/>
    <col min="2" max="3" width="8.1796875" customWidth="1"/>
    <col min="5" max="5" width="9.453125" customWidth="1"/>
    <col min="6" max="6" width="9.81640625" customWidth="1"/>
    <col min="7" max="7" width="10.453125" customWidth="1"/>
    <col min="8" max="8" width="7.1796875" customWidth="1"/>
    <col min="9" max="10" width="6.81640625" customWidth="1"/>
    <col min="11" max="11" width="9.1796875" customWidth="1"/>
    <col min="12" max="12" width="7.453125" customWidth="1"/>
    <col min="13" max="13" width="7.54296875" customWidth="1"/>
  </cols>
  <sheetData>
    <row r="1" spans="1:7" x14ac:dyDescent="0.35">
      <c r="A1" s="287" t="s">
        <v>609</v>
      </c>
      <c r="B1" s="287"/>
      <c r="C1" s="287"/>
      <c r="D1" s="287"/>
      <c r="E1" s="287"/>
      <c r="F1" s="287"/>
      <c r="G1" s="287"/>
    </row>
    <row r="2" spans="1:7" ht="29.15" customHeight="1" x14ac:dyDescent="0.35">
      <c r="A2" s="370" t="s">
        <v>112</v>
      </c>
      <c r="B2" s="366" t="s">
        <v>448</v>
      </c>
      <c r="C2" s="367"/>
      <c r="D2" s="367"/>
      <c r="E2" s="368" t="s">
        <v>450</v>
      </c>
      <c r="F2" s="367"/>
      <c r="G2" s="369"/>
    </row>
    <row r="3" spans="1:7" x14ac:dyDescent="0.35">
      <c r="A3" s="371"/>
      <c r="B3" s="112" t="s">
        <v>30</v>
      </c>
      <c r="C3" s="112" t="s">
        <v>21</v>
      </c>
      <c r="D3" s="114" t="s">
        <v>20</v>
      </c>
      <c r="E3" s="113" t="s">
        <v>30</v>
      </c>
      <c r="F3" s="112" t="s">
        <v>21</v>
      </c>
      <c r="G3" s="199" t="s">
        <v>20</v>
      </c>
    </row>
    <row r="4" spans="1:7" x14ac:dyDescent="0.35">
      <c r="A4" s="72" t="s">
        <v>451</v>
      </c>
      <c r="B4" s="131">
        <v>3.2212091254977113</v>
      </c>
      <c r="C4" s="131">
        <v>12.721167391586816</v>
      </c>
      <c r="D4" s="131">
        <v>1.0865804740600018</v>
      </c>
      <c r="E4" s="131">
        <v>17.435902656347878</v>
      </c>
      <c r="F4" s="131">
        <v>10.792710887236041</v>
      </c>
      <c r="G4" s="73">
        <v>18.890577020524578</v>
      </c>
    </row>
    <row r="5" spans="1:7" x14ac:dyDescent="0.35">
      <c r="A5" s="72" t="s">
        <v>452</v>
      </c>
      <c r="B5" s="131">
        <v>39.631818660842491</v>
      </c>
      <c r="C5" s="131">
        <v>11.521046056810823</v>
      </c>
      <c r="D5" s="131">
        <v>45.948273842420804</v>
      </c>
      <c r="E5" s="131">
        <v>36.900740957254399</v>
      </c>
      <c r="F5" s="131">
        <v>8.3046902778045535</v>
      </c>
      <c r="G5" s="73">
        <v>43.162481290193021</v>
      </c>
    </row>
    <row r="6" spans="1:7" x14ac:dyDescent="0.35">
      <c r="A6" s="72" t="s">
        <v>113</v>
      </c>
      <c r="B6" s="131">
        <v>24.19921502962481</v>
      </c>
      <c r="C6" s="131">
        <v>57.717531776021339</v>
      </c>
      <c r="D6" s="131">
        <v>16.66769149333485</v>
      </c>
      <c r="E6" s="131">
        <v>6.5967745535604578</v>
      </c>
      <c r="F6" s="131">
        <v>36.722856030016494</v>
      </c>
      <c r="G6" s="73">
        <v>0</v>
      </c>
    </row>
    <row r="7" spans="1:7" x14ac:dyDescent="0.35">
      <c r="A7" s="72" t="s">
        <v>121</v>
      </c>
      <c r="B7" s="131">
        <v>15.650550393468215</v>
      </c>
      <c r="C7" s="131">
        <v>2.4457771711407239</v>
      </c>
      <c r="D7" s="131">
        <v>18.617646297113875</v>
      </c>
      <c r="E7" s="131">
        <v>7.333582020847552</v>
      </c>
      <c r="F7" s="131">
        <v>0</v>
      </c>
      <c r="G7" s="73">
        <v>8.9394326622389215</v>
      </c>
    </row>
    <row r="8" spans="1:7" x14ac:dyDescent="0.35">
      <c r="A8" s="72" t="s">
        <v>453</v>
      </c>
      <c r="B8" s="203">
        <v>0</v>
      </c>
      <c r="C8" s="204">
        <v>0</v>
      </c>
      <c r="D8" s="205">
        <v>0</v>
      </c>
      <c r="E8" s="131">
        <v>6.9280999444000999</v>
      </c>
      <c r="F8" s="131">
        <v>30.510437368085089</v>
      </c>
      <c r="G8" s="73">
        <v>1.7642234690735716</v>
      </c>
    </row>
    <row r="9" spans="1:7" x14ac:dyDescent="0.35">
      <c r="A9" s="198" t="s">
        <v>457</v>
      </c>
      <c r="B9" s="131">
        <v>5.0339498753821568</v>
      </c>
      <c r="C9" s="131">
        <v>27.437056709681308</v>
      </c>
      <c r="D9" s="131">
        <v>0</v>
      </c>
      <c r="E9" s="131">
        <v>2.4555096204119713</v>
      </c>
      <c r="F9" s="131">
        <v>13.669305436857819</v>
      </c>
      <c r="G9" s="73">
        <v>0</v>
      </c>
    </row>
    <row r="10" spans="1:7" x14ac:dyDescent="0.35">
      <c r="A10" s="72" t="s">
        <v>454</v>
      </c>
      <c r="B10" s="131">
        <v>14.382680649574036</v>
      </c>
      <c r="C10" s="131">
        <v>0</v>
      </c>
      <c r="D10" s="131">
        <v>17.614450867834016</v>
      </c>
      <c r="E10" s="131">
        <v>5.0229672046072142</v>
      </c>
      <c r="F10" s="131">
        <v>0</v>
      </c>
      <c r="G10" s="73">
        <v>6.1228574198221386</v>
      </c>
    </row>
    <row r="11" spans="1:7" x14ac:dyDescent="0.35">
      <c r="A11" s="98" t="s">
        <v>455</v>
      </c>
      <c r="B11" s="203">
        <v>0</v>
      </c>
      <c r="C11" s="203">
        <v>0</v>
      </c>
      <c r="D11" s="206">
        <v>0</v>
      </c>
      <c r="E11" s="131">
        <v>17.326423042570433</v>
      </c>
      <c r="F11" s="131">
        <v>0</v>
      </c>
      <c r="G11" s="73">
        <v>21.120428138147766</v>
      </c>
    </row>
    <row r="12" spans="1:7" x14ac:dyDescent="0.35">
      <c r="A12" s="98" t="s">
        <v>456</v>
      </c>
      <c r="B12" s="131">
        <v>2.3998019099834824</v>
      </c>
      <c r="C12" s="131">
        <v>0</v>
      </c>
      <c r="D12" s="131">
        <v>2.939034375152465</v>
      </c>
      <c r="E12" s="131">
        <v>0</v>
      </c>
      <c r="F12" s="131">
        <v>0</v>
      </c>
      <c r="G12" s="73">
        <v>0</v>
      </c>
    </row>
  </sheetData>
  <mergeCells count="4">
    <mergeCell ref="A1:G1"/>
    <mergeCell ref="B2:D2"/>
    <mergeCell ref="E2:G2"/>
    <mergeCell ref="A2:A3"/>
  </mergeCells>
  <pageMargins left="0.7" right="0.7" top="0.75" bottom="0.75" header="0.3" footer="0.3"/>
  <pageSetup scale="94" orientation="portrait" r:id="rId1"/>
  <headerFooter>
    <oddFooter>&amp;R&amp;1#&amp;"Calibri"&amp;12&amp;K000000Official Use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F4ED0-C5C1-4596-AF1A-5F2050E0DCC2}">
  <sheetPr codeName="Sheet22">
    <tabColor rgb="FF00B050"/>
  </sheetPr>
  <dimension ref="A1:M24"/>
  <sheetViews>
    <sheetView zoomScaleNormal="100" workbookViewId="0">
      <selection sqref="A1:D1"/>
    </sheetView>
  </sheetViews>
  <sheetFormatPr defaultColWidth="9.26953125" defaultRowHeight="14.5" x14ac:dyDescent="0.35"/>
  <cols>
    <col min="1" max="1" width="12.26953125" customWidth="1"/>
    <col min="2" max="2" width="25.26953125" customWidth="1"/>
    <col min="3" max="3" width="15.7265625" customWidth="1"/>
  </cols>
  <sheetData>
    <row r="1" spans="1:13" x14ac:dyDescent="0.35">
      <c r="A1" s="37" t="s">
        <v>117</v>
      </c>
      <c r="B1" s="37"/>
      <c r="C1" s="37"/>
    </row>
    <row r="2" spans="1:13" x14ac:dyDescent="0.35">
      <c r="A2" s="375" t="s">
        <v>103</v>
      </c>
      <c r="B2" s="376"/>
      <c r="C2" s="32" t="s">
        <v>11</v>
      </c>
    </row>
    <row r="3" spans="1:13" ht="28.9" customHeight="1" x14ac:dyDescent="0.35">
      <c r="A3" s="375"/>
      <c r="B3" s="376"/>
      <c r="C3" s="338" t="s">
        <v>458</v>
      </c>
    </row>
    <row r="4" spans="1:13" x14ac:dyDescent="0.35">
      <c r="A4" s="377"/>
      <c r="B4" s="378"/>
      <c r="C4" s="339"/>
      <c r="M4" s="207" t="s">
        <v>461</v>
      </c>
    </row>
    <row r="5" spans="1:13" x14ac:dyDescent="0.35">
      <c r="A5" s="379" t="s">
        <v>104</v>
      </c>
      <c r="B5" s="380"/>
      <c r="C5" s="38">
        <v>67.46380667178461</v>
      </c>
      <c r="L5" t="s">
        <v>30</v>
      </c>
      <c r="M5" s="35">
        <f t="shared" ref="M5:M10" si="0">C5</f>
        <v>67.46380667178461</v>
      </c>
    </row>
    <row r="6" spans="1:13" x14ac:dyDescent="0.35">
      <c r="A6" s="374" t="s">
        <v>118</v>
      </c>
      <c r="B6" s="33" t="s">
        <v>105</v>
      </c>
      <c r="C6" s="14">
        <v>80.720203116471907</v>
      </c>
      <c r="L6" t="s">
        <v>15</v>
      </c>
      <c r="M6" s="35">
        <f t="shared" si="0"/>
        <v>80.720203116471907</v>
      </c>
    </row>
    <row r="7" spans="1:13" x14ac:dyDescent="0.35">
      <c r="A7" s="374"/>
      <c r="B7" s="33" t="s">
        <v>106</v>
      </c>
      <c r="C7" s="14">
        <v>81.188085795829736</v>
      </c>
      <c r="L7" t="s">
        <v>16</v>
      </c>
      <c r="M7" s="35">
        <f t="shared" si="0"/>
        <v>81.188085795829736</v>
      </c>
    </row>
    <row r="8" spans="1:13" x14ac:dyDescent="0.35">
      <c r="A8" s="374"/>
      <c r="B8" s="33" t="s">
        <v>107</v>
      </c>
      <c r="C8" s="14">
        <v>73.856439621586219</v>
      </c>
      <c r="L8" t="s">
        <v>17</v>
      </c>
      <c r="M8" s="35">
        <f t="shared" si="0"/>
        <v>73.856439621586219</v>
      </c>
    </row>
    <row r="9" spans="1:13" x14ac:dyDescent="0.35">
      <c r="A9" s="374"/>
      <c r="B9" s="33" t="s">
        <v>108</v>
      </c>
      <c r="C9" s="14">
        <v>58.621544975542577</v>
      </c>
      <c r="L9" t="s">
        <v>18</v>
      </c>
      <c r="M9" s="35">
        <f t="shared" si="0"/>
        <v>58.621544975542577</v>
      </c>
    </row>
    <row r="10" spans="1:13" x14ac:dyDescent="0.35">
      <c r="A10" s="374"/>
      <c r="B10" s="33" t="s">
        <v>109</v>
      </c>
      <c r="C10" s="14">
        <v>45.403867912198528</v>
      </c>
      <c r="L10" t="s">
        <v>19</v>
      </c>
      <c r="M10" s="35">
        <f t="shared" si="0"/>
        <v>45.403867912198528</v>
      </c>
    </row>
    <row r="11" spans="1:13" x14ac:dyDescent="0.35">
      <c r="A11" s="381" t="s">
        <v>110</v>
      </c>
      <c r="B11" s="380"/>
      <c r="C11" s="38">
        <v>50.084509164463213</v>
      </c>
      <c r="M11" s="207" t="s">
        <v>461</v>
      </c>
    </row>
    <row r="12" spans="1:13" x14ac:dyDescent="0.35">
      <c r="A12" s="374" t="s">
        <v>118</v>
      </c>
      <c r="B12" s="33" t="s">
        <v>105</v>
      </c>
      <c r="C12" s="14">
        <v>64.186022189226435</v>
      </c>
      <c r="L12" t="s">
        <v>30</v>
      </c>
      <c r="M12" s="35">
        <f t="shared" ref="M12:M17" si="1">C11</f>
        <v>50.084509164463213</v>
      </c>
    </row>
    <row r="13" spans="1:13" x14ac:dyDescent="0.35">
      <c r="A13" s="374"/>
      <c r="B13" s="33" t="s">
        <v>106</v>
      </c>
      <c r="C13" s="14">
        <v>62.624870868338931</v>
      </c>
      <c r="L13" t="s">
        <v>15</v>
      </c>
      <c r="M13" s="35">
        <f t="shared" si="1"/>
        <v>64.186022189226435</v>
      </c>
    </row>
    <row r="14" spans="1:13" x14ac:dyDescent="0.35">
      <c r="A14" s="374"/>
      <c r="B14" s="33" t="s">
        <v>107</v>
      </c>
      <c r="C14" s="14">
        <v>52.07635814505619</v>
      </c>
      <c r="L14" t="s">
        <v>16</v>
      </c>
      <c r="M14" s="35">
        <f t="shared" si="1"/>
        <v>62.624870868338931</v>
      </c>
    </row>
    <row r="15" spans="1:13" x14ac:dyDescent="0.35">
      <c r="A15" s="374"/>
      <c r="B15" s="33" t="s">
        <v>108</v>
      </c>
      <c r="C15" s="14">
        <v>44.936211568809263</v>
      </c>
      <c r="L15" t="s">
        <v>17</v>
      </c>
      <c r="M15" s="35">
        <f t="shared" si="1"/>
        <v>52.07635814505619</v>
      </c>
    </row>
    <row r="16" spans="1:13" x14ac:dyDescent="0.35">
      <c r="A16" s="374"/>
      <c r="B16" s="33" t="s">
        <v>109</v>
      </c>
      <c r="C16" s="14">
        <v>29.743045748458091</v>
      </c>
      <c r="L16" t="s">
        <v>18</v>
      </c>
      <c r="M16" s="35">
        <f t="shared" si="1"/>
        <v>44.936211568809263</v>
      </c>
    </row>
    <row r="17" spans="1:13" x14ac:dyDescent="0.35">
      <c r="A17" s="372" t="s">
        <v>111</v>
      </c>
      <c r="B17" s="373"/>
      <c r="C17" s="38">
        <v>21.347830412501956</v>
      </c>
      <c r="L17" t="s">
        <v>19</v>
      </c>
      <c r="M17" s="35">
        <f t="shared" si="1"/>
        <v>29.743045748458091</v>
      </c>
    </row>
    <row r="18" spans="1:13" x14ac:dyDescent="0.35">
      <c r="A18" s="374" t="s">
        <v>118</v>
      </c>
      <c r="B18" s="33" t="s">
        <v>105</v>
      </c>
      <c r="C18" s="14">
        <v>32.590106707764427</v>
      </c>
      <c r="M18" t="s">
        <v>308</v>
      </c>
    </row>
    <row r="19" spans="1:13" x14ac:dyDescent="0.35">
      <c r="A19" s="374"/>
      <c r="B19" s="33" t="s">
        <v>106</v>
      </c>
      <c r="C19" s="14">
        <v>25.429786479841635</v>
      </c>
      <c r="L19" t="s">
        <v>30</v>
      </c>
      <c r="M19" s="35">
        <f t="shared" ref="M19:M24" si="2">C17</f>
        <v>21.347830412501956</v>
      </c>
    </row>
    <row r="20" spans="1:13" x14ac:dyDescent="0.35">
      <c r="A20" s="374"/>
      <c r="B20" s="33" t="s">
        <v>107</v>
      </c>
      <c r="C20" s="14">
        <v>24.15418348758827</v>
      </c>
      <c r="L20" t="s">
        <v>15</v>
      </c>
      <c r="M20" s="35">
        <f t="shared" si="2"/>
        <v>32.590106707764427</v>
      </c>
    </row>
    <row r="21" spans="1:13" x14ac:dyDescent="0.35">
      <c r="A21" s="374"/>
      <c r="B21" s="33" t="s">
        <v>108</v>
      </c>
      <c r="C21" s="14">
        <v>15.708606832609576</v>
      </c>
      <c r="L21" t="s">
        <v>16</v>
      </c>
      <c r="M21" s="35">
        <f t="shared" si="2"/>
        <v>25.429786479841635</v>
      </c>
    </row>
    <row r="22" spans="1:13" x14ac:dyDescent="0.35">
      <c r="A22" s="374"/>
      <c r="B22" s="33" t="s">
        <v>109</v>
      </c>
      <c r="C22" s="14">
        <v>11.296591572443436</v>
      </c>
      <c r="L22" t="s">
        <v>17</v>
      </c>
      <c r="M22" s="35">
        <f t="shared" si="2"/>
        <v>24.15418348758827</v>
      </c>
    </row>
    <row r="23" spans="1:13" x14ac:dyDescent="0.35">
      <c r="L23" t="s">
        <v>18</v>
      </c>
      <c r="M23" s="35">
        <f t="shared" si="2"/>
        <v>15.708606832609576</v>
      </c>
    </row>
    <row r="24" spans="1:13" x14ac:dyDescent="0.35">
      <c r="L24" t="s">
        <v>19</v>
      </c>
      <c r="M24" s="35">
        <f t="shared" si="2"/>
        <v>11.296591572443436</v>
      </c>
    </row>
  </sheetData>
  <mergeCells count="8">
    <mergeCell ref="A17:B17"/>
    <mergeCell ref="A18:A22"/>
    <mergeCell ref="A2:B4"/>
    <mergeCell ref="C3:C4"/>
    <mergeCell ref="A5:B5"/>
    <mergeCell ref="A6:A10"/>
    <mergeCell ref="A11:B11"/>
    <mergeCell ref="A12:A16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  <drawing r:id="rId2"/>
  <legacy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3DD1A-DECC-4BEB-92EB-04EBC6A67BA7}">
  <sheetPr>
    <tabColor rgb="FF00B050"/>
  </sheetPr>
  <dimension ref="A1:M8"/>
  <sheetViews>
    <sheetView workbookViewId="0">
      <pane xSplit="1" ySplit="3" topLeftCell="B4" activePane="bottomRight" state="frozen"/>
      <selection sqref="A1:D1"/>
      <selection pane="topRight" sqref="A1:D1"/>
      <selection pane="bottomLeft" sqref="A1:D1"/>
      <selection pane="bottomRight" sqref="A1:E2"/>
    </sheetView>
  </sheetViews>
  <sheetFormatPr defaultColWidth="8.7265625" defaultRowHeight="14.5" x14ac:dyDescent="0.35"/>
  <cols>
    <col min="1" max="1" width="8.7265625" style="76"/>
    <col min="2" max="2" width="38.1796875" style="76" bestFit="1" customWidth="1"/>
    <col min="3" max="8" width="8.7265625" style="76"/>
    <col min="9" max="9" width="10.81640625" style="76" bestFit="1" customWidth="1"/>
    <col min="10" max="12" width="8.7265625" style="76"/>
    <col min="13" max="13" width="10.54296875" style="76" bestFit="1" customWidth="1"/>
    <col min="14" max="16384" width="8.7265625" style="76"/>
  </cols>
  <sheetData>
    <row r="1" spans="1:13" customFormat="1" x14ac:dyDescent="0.35">
      <c r="A1" s="389" t="s">
        <v>434</v>
      </c>
      <c r="B1" s="389"/>
      <c r="C1" s="389" t="s">
        <v>426</v>
      </c>
      <c r="D1" s="382" t="s">
        <v>427</v>
      </c>
      <c r="E1" s="384"/>
      <c r="F1" s="382" t="s">
        <v>428</v>
      </c>
      <c r="G1" s="383"/>
      <c r="H1" s="384"/>
      <c r="I1" s="382" t="s">
        <v>95</v>
      </c>
      <c r="J1" s="383"/>
      <c r="K1" s="383"/>
      <c r="L1" s="383"/>
      <c r="M1" s="384"/>
    </row>
    <row r="2" spans="1:13" customFormat="1" x14ac:dyDescent="0.35">
      <c r="A2" s="390"/>
      <c r="B2" s="390"/>
      <c r="C2" s="390"/>
      <c r="D2" s="282" t="s">
        <v>21</v>
      </c>
      <c r="E2" s="282" t="s">
        <v>20</v>
      </c>
      <c r="F2" s="282" t="s">
        <v>429</v>
      </c>
      <c r="G2" s="282" t="s">
        <v>430</v>
      </c>
      <c r="H2" s="282" t="s">
        <v>431</v>
      </c>
      <c r="I2" s="282" t="s">
        <v>432</v>
      </c>
      <c r="J2" s="282" t="s">
        <v>16</v>
      </c>
      <c r="K2" s="282" t="s">
        <v>17</v>
      </c>
      <c r="L2" s="282" t="s">
        <v>18</v>
      </c>
      <c r="M2" s="282" t="s">
        <v>433</v>
      </c>
    </row>
    <row r="3" spans="1:13" customFormat="1" x14ac:dyDescent="0.35">
      <c r="A3" s="385" t="s">
        <v>309</v>
      </c>
      <c r="B3" s="100" t="s">
        <v>442</v>
      </c>
      <c r="C3" s="190">
        <v>71.938614417966193</v>
      </c>
      <c r="D3" s="190">
        <v>58</v>
      </c>
      <c r="E3" s="190">
        <v>75</v>
      </c>
      <c r="F3" s="190">
        <v>63.802747966519568</v>
      </c>
      <c r="G3" s="190">
        <v>71.352229700229429</v>
      </c>
      <c r="H3" s="190">
        <v>75.061312826255318</v>
      </c>
      <c r="I3" s="190">
        <v>86.151240706464108</v>
      </c>
      <c r="J3" s="190">
        <v>80.689969183016615</v>
      </c>
      <c r="K3" s="190">
        <v>79.83653921948229</v>
      </c>
      <c r="L3" s="190">
        <v>67.024864232839107</v>
      </c>
      <c r="M3" s="190">
        <v>51.682598513870502</v>
      </c>
    </row>
    <row r="4" spans="1:13" customFormat="1" x14ac:dyDescent="0.35">
      <c r="A4" s="386"/>
      <c r="B4" s="100" t="s">
        <v>443</v>
      </c>
      <c r="C4" s="190">
        <v>31</v>
      </c>
      <c r="D4" s="190">
        <v>23</v>
      </c>
      <c r="E4" s="190">
        <v>33</v>
      </c>
      <c r="F4" s="190">
        <v>31</v>
      </c>
      <c r="G4" s="190">
        <v>29</v>
      </c>
      <c r="H4" s="190">
        <v>34</v>
      </c>
      <c r="I4" s="190">
        <v>42</v>
      </c>
      <c r="J4" s="190">
        <v>36</v>
      </c>
      <c r="K4" s="190">
        <v>35</v>
      </c>
      <c r="L4" s="190">
        <v>30.378231763043573</v>
      </c>
      <c r="M4" s="190">
        <v>18</v>
      </c>
    </row>
    <row r="5" spans="1:13" customFormat="1" x14ac:dyDescent="0.35">
      <c r="A5" s="387" t="s">
        <v>310</v>
      </c>
      <c r="B5" s="100" t="s">
        <v>442</v>
      </c>
      <c r="C5" s="190">
        <v>68.263684938552501</v>
      </c>
      <c r="D5" s="190">
        <v>53.010064987842007</v>
      </c>
      <c r="E5" s="190">
        <v>72.097554214807502</v>
      </c>
      <c r="F5" s="190">
        <v>57.546384659239017</v>
      </c>
      <c r="G5" s="190">
        <v>65.185695892209822</v>
      </c>
      <c r="H5" s="190">
        <v>74.444322025189479</v>
      </c>
      <c r="I5" s="190">
        <v>82.367658110293945</v>
      </c>
      <c r="J5" s="190">
        <v>81.096484671517501</v>
      </c>
      <c r="K5" s="190">
        <v>72.883269180772061</v>
      </c>
      <c r="L5" s="190">
        <v>66.64772021174268</v>
      </c>
      <c r="M5" s="190">
        <v>45.156947128854739</v>
      </c>
    </row>
    <row r="6" spans="1:13" customFormat="1" x14ac:dyDescent="0.35">
      <c r="A6" s="388"/>
      <c r="B6" s="100" t="s">
        <v>443</v>
      </c>
      <c r="C6" s="190">
        <v>28.605893846741324</v>
      </c>
      <c r="D6" s="190">
        <v>19.846754904480601</v>
      </c>
      <c r="E6" s="190">
        <v>30.807429861516493</v>
      </c>
      <c r="F6" s="190">
        <v>23.257230058952004</v>
      </c>
      <c r="G6" s="190">
        <v>25.80611834067026</v>
      </c>
      <c r="H6" s="190">
        <v>32.888996580099999</v>
      </c>
      <c r="I6" s="190">
        <v>32.929067578224505</v>
      </c>
      <c r="J6" s="190">
        <v>40.32273918984712</v>
      </c>
      <c r="K6" s="190">
        <v>32.653467671312448</v>
      </c>
      <c r="L6" s="190">
        <v>26.570598744461236</v>
      </c>
      <c r="M6" s="190">
        <v>13.575125232584377</v>
      </c>
    </row>
    <row r="7" spans="1:13" x14ac:dyDescent="0.35">
      <c r="A7" s="387" t="s">
        <v>444</v>
      </c>
      <c r="B7" s="100" t="s">
        <v>442</v>
      </c>
      <c r="C7" s="190">
        <v>59.326363793094515</v>
      </c>
      <c r="D7" s="190">
        <v>49.884387174843958</v>
      </c>
      <c r="E7" s="190">
        <v>65.092568959413867</v>
      </c>
      <c r="F7" s="190">
        <v>57.259929529517663</v>
      </c>
      <c r="G7" s="190">
        <v>55.123105529697959</v>
      </c>
      <c r="H7" s="190">
        <v>64.705455855773479</v>
      </c>
      <c r="I7" s="190">
        <v>80.226503834137887</v>
      </c>
      <c r="J7" s="190">
        <v>72.980434858685129</v>
      </c>
      <c r="K7" s="190">
        <v>71.17636048100519</v>
      </c>
      <c r="L7" s="190">
        <v>61.109984510518402</v>
      </c>
      <c r="M7" s="190">
        <v>42.958407208937665</v>
      </c>
    </row>
    <row r="8" spans="1:13" x14ac:dyDescent="0.35">
      <c r="A8" s="388"/>
      <c r="B8" s="100" t="s">
        <v>443</v>
      </c>
      <c r="C8" s="190">
        <v>23.945216096922508</v>
      </c>
      <c r="D8" s="190">
        <v>18.205971673545204</v>
      </c>
      <c r="E8" s="190">
        <v>27.450166615533245</v>
      </c>
      <c r="F8" s="190">
        <v>25.443927774873458</v>
      </c>
      <c r="G8" s="190">
        <v>21.418295121917097</v>
      </c>
      <c r="H8" s="190">
        <v>26.056500459999089</v>
      </c>
      <c r="I8" s="190">
        <v>40.17731344311261</v>
      </c>
      <c r="J8" s="190">
        <v>33.624910939561602</v>
      </c>
      <c r="K8" s="190">
        <v>32.357967004667877</v>
      </c>
      <c r="L8" s="190">
        <v>23.735309892532129</v>
      </c>
      <c r="M8" s="190">
        <v>13.173329087524269</v>
      </c>
    </row>
  </sheetData>
  <mergeCells count="9">
    <mergeCell ref="I1:M1"/>
    <mergeCell ref="A3:A4"/>
    <mergeCell ref="A5:A6"/>
    <mergeCell ref="A7:A8"/>
    <mergeCell ref="A1:A2"/>
    <mergeCell ref="B1:B2"/>
    <mergeCell ref="C1:C2"/>
    <mergeCell ref="D1:E1"/>
    <mergeCell ref="F1:H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DF6F7-957F-478B-A39B-B4E40B89D62E}">
  <sheetPr>
    <tabColor rgb="FF00B050"/>
  </sheetPr>
  <dimension ref="A1:Y15"/>
  <sheetViews>
    <sheetView workbookViewId="0">
      <pane ySplit="3" topLeftCell="A4" activePane="bottomLeft" state="frozen"/>
      <selection sqref="A1:D1"/>
      <selection pane="bottomLeft" sqref="A1:I1"/>
    </sheetView>
  </sheetViews>
  <sheetFormatPr defaultColWidth="9.1796875" defaultRowHeight="14.5" x14ac:dyDescent="0.35"/>
  <cols>
    <col min="1" max="1" width="29.81640625" bestFit="1" customWidth="1"/>
    <col min="2" max="2" width="12.81640625" customWidth="1"/>
    <col min="8" max="9" width="9" customWidth="1"/>
    <col min="20" max="20" width="14.81640625" bestFit="1" customWidth="1"/>
    <col min="21" max="21" width="12.1796875" bestFit="1" customWidth="1"/>
    <col min="22" max="22" width="15.453125" bestFit="1" customWidth="1"/>
    <col min="23" max="23" width="7.81640625" bestFit="1" customWidth="1"/>
  </cols>
  <sheetData>
    <row r="1" spans="1:25" x14ac:dyDescent="0.35">
      <c r="A1" s="287" t="s">
        <v>464</v>
      </c>
      <c r="B1" s="287"/>
      <c r="C1" s="287"/>
      <c r="D1" s="287"/>
      <c r="E1" s="287"/>
      <c r="F1" s="287"/>
      <c r="G1" s="287"/>
      <c r="H1" s="287"/>
      <c r="I1" s="287"/>
    </row>
    <row r="2" spans="1:25" ht="28.75" customHeight="1" x14ac:dyDescent="0.35">
      <c r="A2" s="363"/>
      <c r="B2" s="365" t="s">
        <v>465</v>
      </c>
      <c r="C2" s="340" t="s">
        <v>95</v>
      </c>
      <c r="D2" s="341"/>
      <c r="E2" s="341"/>
      <c r="F2" s="341"/>
      <c r="G2" s="342"/>
      <c r="H2" s="362" t="s">
        <v>22</v>
      </c>
      <c r="I2" s="362"/>
    </row>
    <row r="3" spans="1:25" x14ac:dyDescent="0.35">
      <c r="A3" s="364"/>
      <c r="B3" s="339">
        <v>2.7513774104683195</v>
      </c>
      <c r="C3" s="112" t="s">
        <v>15</v>
      </c>
      <c r="D3" s="109" t="s">
        <v>16</v>
      </c>
      <c r="E3" s="109" t="s">
        <v>17</v>
      </c>
      <c r="F3" s="109" t="s">
        <v>18</v>
      </c>
      <c r="G3" s="113" t="s">
        <v>19</v>
      </c>
      <c r="H3" s="112" t="s">
        <v>21</v>
      </c>
      <c r="I3" s="110" t="s">
        <v>20</v>
      </c>
      <c r="W3" s="35"/>
      <c r="X3" s="35"/>
      <c r="Y3" s="35"/>
    </row>
    <row r="4" spans="1:25" x14ac:dyDescent="0.35">
      <c r="A4" s="34" t="s">
        <v>462</v>
      </c>
      <c r="B4" s="36">
        <v>2.9928632022780426</v>
      </c>
      <c r="C4" s="36">
        <v>1.3234846185303217</v>
      </c>
      <c r="D4" s="36">
        <v>3.0356556896461377</v>
      </c>
      <c r="E4" s="36">
        <v>2.2085025541783381</v>
      </c>
      <c r="F4" s="36">
        <v>4.1000137150578704</v>
      </c>
      <c r="G4" s="36">
        <v>3.9943811463378802</v>
      </c>
      <c r="H4" s="3">
        <v>4.2686249671440457</v>
      </c>
      <c r="I4" s="3">
        <v>2.6976209237899464</v>
      </c>
      <c r="W4" s="35"/>
      <c r="X4" s="35"/>
      <c r="Y4" s="35"/>
    </row>
    <row r="5" spans="1:25" x14ac:dyDescent="0.35">
      <c r="A5" s="34" t="s">
        <v>463</v>
      </c>
      <c r="B5" s="36">
        <v>2.0074481212324589</v>
      </c>
      <c r="C5" s="36">
        <v>0</v>
      </c>
      <c r="D5" s="36">
        <v>3.6061450824231351</v>
      </c>
      <c r="E5" s="36">
        <v>1.9443539645653691</v>
      </c>
      <c r="F5" s="36">
        <v>1.8803800812643527</v>
      </c>
      <c r="G5" s="36">
        <v>2.3523056593778473</v>
      </c>
      <c r="H5" s="3">
        <v>4.2040309780850498</v>
      </c>
      <c r="I5" s="3">
        <v>1.4995148682393806</v>
      </c>
      <c r="W5" s="35"/>
      <c r="X5" s="35"/>
      <c r="Y5" s="35"/>
    </row>
    <row r="15" spans="1:25" x14ac:dyDescent="0.35">
      <c r="F15" t="s">
        <v>579</v>
      </c>
    </row>
  </sheetData>
  <mergeCells count="5">
    <mergeCell ref="A1:I1"/>
    <mergeCell ref="A2:A3"/>
    <mergeCell ref="B2:B3"/>
    <mergeCell ref="C2:G2"/>
    <mergeCell ref="H2:I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D5E51-1B7A-44A7-933A-78F3B86F0FD0}">
  <sheetPr>
    <tabColor rgb="FF00B050"/>
  </sheetPr>
  <dimension ref="A1:F15"/>
  <sheetViews>
    <sheetView zoomScaleNormal="100" workbookViewId="0">
      <pane ySplit="3" topLeftCell="A4" activePane="bottomLeft" state="frozen"/>
      <selection sqref="A1:D1"/>
      <selection pane="bottomLeft" sqref="A1:D1"/>
    </sheetView>
  </sheetViews>
  <sheetFormatPr defaultColWidth="9.1796875" defaultRowHeight="14.5" x14ac:dyDescent="0.35"/>
  <cols>
    <col min="1" max="1" width="40.54296875" bestFit="1" customWidth="1"/>
    <col min="2" max="3" width="8.1796875" customWidth="1"/>
    <col min="4" max="4" width="10.54296875" customWidth="1"/>
    <col min="5" max="5" width="7.1796875" customWidth="1"/>
    <col min="6" max="7" width="6.81640625" customWidth="1"/>
    <col min="8" max="8" width="9.1796875" customWidth="1"/>
    <col min="9" max="9" width="7.453125" customWidth="1"/>
    <col min="10" max="10" width="7.54296875" customWidth="1"/>
  </cols>
  <sheetData>
    <row r="1" spans="1:6" ht="25.5" customHeight="1" x14ac:dyDescent="0.35">
      <c r="A1" s="391" t="s">
        <v>475</v>
      </c>
      <c r="B1" s="391"/>
      <c r="C1" s="391"/>
      <c r="D1" s="391"/>
    </row>
    <row r="2" spans="1:6" ht="29.15" customHeight="1" x14ac:dyDescent="0.35">
      <c r="A2" s="370" t="s">
        <v>112</v>
      </c>
      <c r="B2" s="366"/>
      <c r="C2" s="367"/>
      <c r="D2" s="367"/>
    </row>
    <row r="3" spans="1:6" x14ac:dyDescent="0.35">
      <c r="A3" s="371"/>
      <c r="B3" s="112" t="s">
        <v>30</v>
      </c>
      <c r="C3" s="112" t="s">
        <v>21</v>
      </c>
      <c r="D3" s="114" t="s">
        <v>20</v>
      </c>
    </row>
    <row r="4" spans="1:6" x14ac:dyDescent="0.35">
      <c r="A4" s="98" t="s">
        <v>466</v>
      </c>
      <c r="B4" s="131">
        <v>30.896810843393258</v>
      </c>
      <c r="C4" s="131">
        <v>6.7015821425431135</v>
      </c>
      <c r="D4" s="73">
        <v>39.757056772378888</v>
      </c>
    </row>
    <row r="5" spans="1:6" x14ac:dyDescent="0.35">
      <c r="A5" s="98" t="s">
        <v>467</v>
      </c>
      <c r="B5" s="131">
        <v>24.885580606277699</v>
      </c>
      <c r="C5" s="131">
        <v>0.91039388432158386</v>
      </c>
      <c r="D5" s="131">
        <v>33.665247588405379</v>
      </c>
    </row>
    <row r="6" spans="1:6" x14ac:dyDescent="0.35">
      <c r="A6" s="98" t="s">
        <v>468</v>
      </c>
      <c r="B6" s="131">
        <v>0</v>
      </c>
      <c r="C6" s="131"/>
      <c r="D6" s="131"/>
    </row>
    <row r="7" spans="1:6" x14ac:dyDescent="0.35">
      <c r="A7" s="98" t="s">
        <v>121</v>
      </c>
      <c r="B7" s="131">
        <v>0</v>
      </c>
      <c r="C7" s="131"/>
      <c r="D7" s="131"/>
    </row>
    <row r="8" spans="1:6" x14ac:dyDescent="0.35">
      <c r="A8" s="98" t="s">
        <v>469</v>
      </c>
      <c r="B8" s="131">
        <v>22.152427984632535</v>
      </c>
      <c r="C8" s="131">
        <v>66.271360365478202</v>
      </c>
      <c r="D8" s="73">
        <v>5.9961603232797458</v>
      </c>
    </row>
    <row r="9" spans="1:6" x14ac:dyDescent="0.35">
      <c r="A9" s="98" t="s">
        <v>456</v>
      </c>
      <c r="B9" s="131">
        <v>22.065180565696508</v>
      </c>
      <c r="C9" s="131">
        <v>26.116663607657102</v>
      </c>
      <c r="D9" s="73">
        <v>20.581535315935991</v>
      </c>
    </row>
    <row r="15" spans="1:6" x14ac:dyDescent="0.35">
      <c r="F15" t="s">
        <v>579</v>
      </c>
    </row>
  </sheetData>
  <mergeCells count="3">
    <mergeCell ref="A1:D1"/>
    <mergeCell ref="A2:A3"/>
    <mergeCell ref="B2:D2"/>
  </mergeCells>
  <pageMargins left="0.7" right="0.7" top="0.75" bottom="0.75" header="0.3" footer="0.3"/>
  <pageSetup scale="94" orientation="portrait" r:id="rId1"/>
  <headerFooter>
    <oddFooter>&amp;R&amp;1#&amp;"Calibri"&amp;12&amp;K000000Official Use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32B8D-2328-4D4F-9B5F-7542613C0F2A}">
  <sheetPr>
    <tabColor rgb="FF00B050"/>
  </sheetPr>
  <dimension ref="A1:F15"/>
  <sheetViews>
    <sheetView zoomScaleNormal="100" workbookViewId="0">
      <pane ySplit="3" topLeftCell="A4" activePane="bottomLeft" state="frozen"/>
      <selection sqref="A1:D1"/>
      <selection pane="bottomLeft" sqref="A1:D1"/>
    </sheetView>
  </sheetViews>
  <sheetFormatPr defaultColWidth="9.1796875" defaultRowHeight="14.5" x14ac:dyDescent="0.35"/>
  <cols>
    <col min="1" max="1" width="40.54296875" bestFit="1" customWidth="1"/>
    <col min="2" max="3" width="8.1796875" customWidth="1"/>
    <col min="4" max="4" width="10.54296875" customWidth="1"/>
    <col min="5" max="5" width="7.1796875" customWidth="1"/>
    <col min="6" max="7" width="6.81640625" customWidth="1"/>
    <col min="8" max="8" width="9.1796875" customWidth="1"/>
    <col min="9" max="9" width="7.453125" customWidth="1"/>
    <col min="10" max="10" width="7.54296875" customWidth="1"/>
  </cols>
  <sheetData>
    <row r="1" spans="1:6" ht="25.5" customHeight="1" x14ac:dyDescent="0.35">
      <c r="A1" s="391" t="s">
        <v>476</v>
      </c>
      <c r="B1" s="391"/>
      <c r="C1" s="391"/>
      <c r="D1" s="391"/>
    </row>
    <row r="2" spans="1:6" ht="29.15" customHeight="1" x14ac:dyDescent="0.35">
      <c r="A2" s="370" t="s">
        <v>112</v>
      </c>
      <c r="B2" s="366"/>
      <c r="C2" s="367"/>
      <c r="D2" s="367"/>
    </row>
    <row r="3" spans="1:6" x14ac:dyDescent="0.35">
      <c r="A3" s="371"/>
      <c r="B3" s="112" t="s">
        <v>30</v>
      </c>
      <c r="C3" s="112" t="s">
        <v>21</v>
      </c>
      <c r="D3" s="114" t="s">
        <v>20</v>
      </c>
    </row>
    <row r="4" spans="1:6" x14ac:dyDescent="0.35">
      <c r="A4" s="98" t="s">
        <v>470</v>
      </c>
      <c r="B4" s="131">
        <v>5.7142896914500394</v>
      </c>
      <c r="C4" s="131">
        <v>0.70482195653290891</v>
      </c>
      <c r="D4" s="73">
        <v>8.9619139065232734</v>
      </c>
    </row>
    <row r="5" spans="1:6" x14ac:dyDescent="0.35">
      <c r="A5" s="98" t="s">
        <v>471</v>
      </c>
      <c r="B5" s="131">
        <v>32.161525738494497</v>
      </c>
      <c r="C5" s="131">
        <v>26.661436513288763</v>
      </c>
      <c r="D5" s="73">
        <v>35.7272185222483</v>
      </c>
    </row>
    <row r="6" spans="1:6" x14ac:dyDescent="0.35">
      <c r="A6" s="98" t="s">
        <v>472</v>
      </c>
      <c r="B6" s="131">
        <v>29.39476128469969</v>
      </c>
      <c r="C6" s="131">
        <v>22.856623855623631</v>
      </c>
      <c r="D6" s="73">
        <v>33.633417876525272</v>
      </c>
    </row>
    <row r="7" spans="1:6" x14ac:dyDescent="0.35">
      <c r="A7" s="98" t="s">
        <v>473</v>
      </c>
      <c r="B7" s="131">
        <v>2.5798793302699123</v>
      </c>
      <c r="C7" s="131">
        <v>4.027660792367703</v>
      </c>
      <c r="D7" s="73">
        <v>1.6412865728657777</v>
      </c>
    </row>
    <row r="8" spans="1:6" x14ac:dyDescent="0.35">
      <c r="A8" s="98" t="s">
        <v>474</v>
      </c>
      <c r="B8" s="131">
        <v>0</v>
      </c>
      <c r="C8" s="131"/>
      <c r="D8" s="73"/>
    </row>
    <row r="9" spans="1:6" x14ac:dyDescent="0.35">
      <c r="A9" s="98" t="s">
        <v>456</v>
      </c>
      <c r="B9" s="131">
        <v>30.149543955085861</v>
      </c>
      <c r="C9" s="73">
        <v>45.749456882186998</v>
      </c>
      <c r="D9" s="73">
        <v>20.036163121837372</v>
      </c>
    </row>
    <row r="15" spans="1:6" x14ac:dyDescent="0.35">
      <c r="F15" t="s">
        <v>579</v>
      </c>
    </row>
  </sheetData>
  <mergeCells count="3">
    <mergeCell ref="A1:D1"/>
    <mergeCell ref="A2:A3"/>
    <mergeCell ref="B2:D2"/>
  </mergeCells>
  <pageMargins left="0.7" right="0.7" top="0.75" bottom="0.75" header="0.3" footer="0.3"/>
  <pageSetup scale="94" orientation="portrait" r:id="rId1"/>
  <headerFooter>
    <oddFooter>&amp;R&amp;1#&amp;"Calibri"&amp;12&amp;K000000Official Use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5731D-2E8B-4890-95FE-BDA76DE8DD21}">
  <sheetPr codeName="Sheet25">
    <tabColor rgb="FF00B050"/>
  </sheetPr>
  <dimension ref="A1:I9"/>
  <sheetViews>
    <sheetView zoomScaleNormal="100" workbookViewId="0">
      <pane ySplit="3" topLeftCell="A4" activePane="bottomLeft" state="frozen"/>
      <selection sqref="A1:D1"/>
      <selection pane="bottomLeft" sqref="A1:I1"/>
    </sheetView>
  </sheetViews>
  <sheetFormatPr defaultColWidth="9.26953125" defaultRowHeight="14.5" x14ac:dyDescent="0.35"/>
  <cols>
    <col min="1" max="1" width="45" bestFit="1" customWidth="1"/>
    <col min="8" max="9" width="11.81640625" customWidth="1"/>
  </cols>
  <sheetData>
    <row r="1" spans="1:9" ht="14.5" customHeight="1" x14ac:dyDescent="0.35">
      <c r="A1" s="392" t="s">
        <v>119</v>
      </c>
      <c r="B1" s="392"/>
      <c r="C1" s="392"/>
      <c r="D1" s="392"/>
      <c r="E1" s="392"/>
      <c r="F1" s="392"/>
      <c r="G1" s="392"/>
      <c r="H1" s="392"/>
      <c r="I1" s="392"/>
    </row>
    <row r="2" spans="1:9" x14ac:dyDescent="0.35">
      <c r="A2" s="334" t="s">
        <v>114</v>
      </c>
      <c r="B2" s="396" t="s">
        <v>115</v>
      </c>
      <c r="C2" s="334" t="s">
        <v>95</v>
      </c>
      <c r="D2" s="334"/>
      <c r="E2" s="334"/>
      <c r="F2" s="334"/>
      <c r="G2" s="334"/>
      <c r="H2" s="334" t="s">
        <v>123</v>
      </c>
      <c r="I2" s="334"/>
    </row>
    <row r="3" spans="1:9" x14ac:dyDescent="0.35">
      <c r="A3" s="334"/>
      <c r="B3" s="396"/>
      <c r="C3" s="31" t="s">
        <v>15</v>
      </c>
      <c r="D3" s="31" t="s">
        <v>16</v>
      </c>
      <c r="E3" s="31" t="s">
        <v>17</v>
      </c>
      <c r="F3" s="31" t="s">
        <v>18</v>
      </c>
      <c r="G3" s="31" t="s">
        <v>19</v>
      </c>
      <c r="H3" s="31" t="s">
        <v>21</v>
      </c>
      <c r="I3" s="31" t="s">
        <v>20</v>
      </c>
    </row>
    <row r="4" spans="1:9" x14ac:dyDescent="0.35">
      <c r="A4" s="33" t="s">
        <v>122</v>
      </c>
      <c r="B4" s="14">
        <v>80.469883202178707</v>
      </c>
      <c r="C4" s="2">
        <v>66.377797767522608</v>
      </c>
      <c r="D4" s="2">
        <v>84.141607765416921</v>
      </c>
      <c r="E4" s="2">
        <v>82.403392552187071</v>
      </c>
      <c r="F4" s="2">
        <v>82.689207703945243</v>
      </c>
      <c r="G4" s="2">
        <v>83.162170672780178</v>
      </c>
      <c r="H4" s="2">
        <v>0.85213833970030861</v>
      </c>
      <c r="I4" s="2">
        <v>0.82980879044037503</v>
      </c>
    </row>
    <row r="5" spans="1:9" x14ac:dyDescent="0.35">
      <c r="A5" s="33" t="s">
        <v>116</v>
      </c>
      <c r="B5" s="14">
        <v>95.783140074830868</v>
      </c>
      <c r="C5" s="2">
        <v>92.25847532626257</v>
      </c>
      <c r="D5" s="2">
        <v>94.138053122673597</v>
      </c>
      <c r="E5" s="2">
        <v>97.239881081287734</v>
      </c>
      <c r="F5" s="2">
        <v>95.807227175392754</v>
      </c>
      <c r="G5" s="2">
        <v>97.614967085984077</v>
      </c>
      <c r="H5" s="2">
        <v>96.570587776495913</v>
      </c>
      <c r="I5" s="2">
        <v>95.600599880138091</v>
      </c>
    </row>
    <row r="6" spans="1:9" x14ac:dyDescent="0.35">
      <c r="A6" s="393" t="s">
        <v>480</v>
      </c>
      <c r="B6" s="394"/>
      <c r="C6" s="394"/>
      <c r="D6" s="394"/>
      <c r="E6" s="394"/>
      <c r="F6" s="394"/>
      <c r="G6" s="394"/>
      <c r="H6" s="394"/>
      <c r="I6" s="395"/>
    </row>
    <row r="7" spans="1:9" x14ac:dyDescent="0.35">
      <c r="A7" s="98" t="s">
        <v>477</v>
      </c>
      <c r="B7" s="14">
        <v>84.626352912453441</v>
      </c>
      <c r="C7" s="2">
        <v>86.504580877549358</v>
      </c>
      <c r="D7" s="2">
        <v>88.482739930736685</v>
      </c>
      <c r="E7" s="2">
        <v>85.077827125705525</v>
      </c>
      <c r="F7" s="2">
        <v>85.736986232111676</v>
      </c>
      <c r="G7" s="2">
        <v>77.492095402452406</v>
      </c>
      <c r="H7" s="2">
        <v>79.345951832740909</v>
      </c>
      <c r="I7" s="2">
        <v>85.827960718295969</v>
      </c>
    </row>
    <row r="8" spans="1:9" x14ac:dyDescent="0.35">
      <c r="A8" s="33" t="s">
        <v>478</v>
      </c>
      <c r="B8" s="14">
        <v>9.3168669708050764</v>
      </c>
      <c r="C8" s="2">
        <v>12.787823311652961</v>
      </c>
      <c r="D8" s="2">
        <v>3.3615545664438651</v>
      </c>
      <c r="E8" s="2">
        <v>6.7499189412015257</v>
      </c>
      <c r="F8" s="2">
        <v>10.163602511227603</v>
      </c>
      <c r="G8" s="2">
        <v>15.340682427153375</v>
      </c>
      <c r="H8" s="2">
        <v>14.907820882147794</v>
      </c>
      <c r="I8" s="2">
        <v>8.0445897781148261</v>
      </c>
    </row>
    <row r="9" spans="1:9" x14ac:dyDescent="0.35">
      <c r="A9" s="98" t="s">
        <v>479</v>
      </c>
      <c r="B9" s="14">
        <v>6.0567801167414848</v>
      </c>
      <c r="C9" s="2">
        <v>0.7075958107976883</v>
      </c>
      <c r="D9" s="2">
        <v>8.1557055028194458</v>
      </c>
      <c r="E9" s="2">
        <v>8.1722539330929447</v>
      </c>
      <c r="F9" s="2">
        <v>4.0994112566607166</v>
      </c>
      <c r="G9" s="2">
        <v>7.167222170394222</v>
      </c>
      <c r="H9" s="2">
        <v>5.7462272851112992</v>
      </c>
      <c r="I9" s="2">
        <v>6.1274495035892063</v>
      </c>
    </row>
  </sheetData>
  <mergeCells count="6">
    <mergeCell ref="A1:I1"/>
    <mergeCell ref="A6:I6"/>
    <mergeCell ref="A2:A3"/>
    <mergeCell ref="B2:B3"/>
    <mergeCell ref="C2:G2"/>
    <mergeCell ref="H2:I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84439-4ED8-460A-BB84-79BBCAC187A0}">
  <sheetPr>
    <tabColor rgb="FF00B050"/>
  </sheetPr>
  <dimension ref="A1:I8"/>
  <sheetViews>
    <sheetView workbookViewId="0">
      <pane ySplit="3" topLeftCell="A4" activePane="bottomLeft" state="frozen"/>
      <selection sqref="A1:D1"/>
      <selection pane="bottomLeft" sqref="A1:I1"/>
    </sheetView>
  </sheetViews>
  <sheetFormatPr defaultColWidth="9.1796875" defaultRowHeight="14.5" x14ac:dyDescent="0.35"/>
  <cols>
    <col min="1" max="1" width="46.453125" bestFit="1" customWidth="1"/>
    <col min="2" max="2" width="13.453125" customWidth="1"/>
    <col min="8" max="9" width="14" customWidth="1"/>
  </cols>
  <sheetData>
    <row r="1" spans="1:9" ht="26.15" customHeight="1" x14ac:dyDescent="0.35">
      <c r="A1" s="392" t="s">
        <v>581</v>
      </c>
      <c r="B1" s="392"/>
      <c r="C1" s="392"/>
      <c r="D1" s="392"/>
      <c r="E1" s="392"/>
      <c r="F1" s="392"/>
      <c r="G1" s="392"/>
      <c r="H1" s="392"/>
      <c r="I1" s="392"/>
    </row>
    <row r="2" spans="1:9" ht="14.5" customHeight="1" x14ac:dyDescent="0.35">
      <c r="A2" s="355"/>
      <c r="B2" s="355" t="s">
        <v>14</v>
      </c>
      <c r="C2" s="350" t="s">
        <v>29</v>
      </c>
      <c r="D2" s="351"/>
      <c r="E2" s="351"/>
      <c r="F2" s="351"/>
      <c r="G2" s="352"/>
      <c r="H2" s="334" t="s">
        <v>22</v>
      </c>
      <c r="I2" s="334"/>
    </row>
    <row r="3" spans="1:9" x14ac:dyDescent="0.35">
      <c r="A3" s="356"/>
      <c r="B3" s="356"/>
      <c r="C3" s="112" t="s">
        <v>15</v>
      </c>
      <c r="D3" s="278" t="s">
        <v>16</v>
      </c>
      <c r="E3" s="278" t="s">
        <v>17</v>
      </c>
      <c r="F3" s="278" t="s">
        <v>18</v>
      </c>
      <c r="G3" s="111" t="s">
        <v>19</v>
      </c>
      <c r="H3" s="112" t="s">
        <v>21</v>
      </c>
      <c r="I3" s="279" t="s">
        <v>20</v>
      </c>
    </row>
    <row r="4" spans="1:9" x14ac:dyDescent="0.35">
      <c r="A4" s="98" t="s">
        <v>582</v>
      </c>
      <c r="B4" s="2">
        <v>0.59504018004183856</v>
      </c>
      <c r="C4" s="2">
        <v>0</v>
      </c>
      <c r="D4" s="2">
        <v>2.8357942742194515</v>
      </c>
      <c r="E4" s="2">
        <v>0</v>
      </c>
      <c r="F4" s="2">
        <v>0</v>
      </c>
      <c r="G4" s="2">
        <v>0.69524667047333522</v>
      </c>
      <c r="H4" s="2">
        <v>0.77328212592490642</v>
      </c>
      <c r="I4" s="2">
        <v>0.53592778137249975</v>
      </c>
    </row>
    <row r="5" spans="1:9" x14ac:dyDescent="0.35">
      <c r="A5" s="98" t="s">
        <v>583</v>
      </c>
      <c r="B5" s="2">
        <v>1.8253106984927541</v>
      </c>
      <c r="C5" s="2">
        <v>8.3922075340854896</v>
      </c>
      <c r="D5" s="2">
        <v>0.92217371410682403</v>
      </c>
      <c r="E5" s="2">
        <v>0</v>
      </c>
      <c r="F5" s="2">
        <v>0</v>
      </c>
      <c r="G5" s="2">
        <v>2.7562326438633429</v>
      </c>
      <c r="H5" s="2">
        <v>3.5910995468451583</v>
      </c>
      <c r="I5" s="2">
        <v>1.2397021098266698</v>
      </c>
    </row>
    <row r="6" spans="1:9" x14ac:dyDescent="0.35">
      <c r="A6" s="98" t="s">
        <v>584</v>
      </c>
      <c r="B6" s="2">
        <v>3.4702385370700481</v>
      </c>
      <c r="C6" s="2">
        <v>25.203085923484284</v>
      </c>
      <c r="D6" s="2">
        <v>0</v>
      </c>
      <c r="E6" s="2">
        <v>0.6982915943022463</v>
      </c>
      <c r="F6" s="2">
        <v>1.1554458314895473</v>
      </c>
      <c r="G6" s="2">
        <v>0.88156035960491086</v>
      </c>
      <c r="H6" s="2">
        <v>2.0150137000996895</v>
      </c>
      <c r="I6" s="2">
        <v>3.9528512592905982</v>
      </c>
    </row>
    <row r="7" spans="1:9" x14ac:dyDescent="0.35">
      <c r="A7" s="98" t="s">
        <v>585</v>
      </c>
      <c r="B7" s="2">
        <v>86.178054515363797</v>
      </c>
      <c r="C7" s="2">
        <v>28.425711032221663</v>
      </c>
      <c r="D7" s="2">
        <v>96.242032011673729</v>
      </c>
      <c r="E7" s="2">
        <v>91.338210394903868</v>
      </c>
      <c r="F7" s="2">
        <v>94.734251668541617</v>
      </c>
      <c r="G7" s="2">
        <v>92.658088497975001</v>
      </c>
      <c r="H7" s="2">
        <v>88.76084768791921</v>
      </c>
      <c r="I7" s="2">
        <v>85.321493513742425</v>
      </c>
    </row>
    <row r="8" spans="1:9" x14ac:dyDescent="0.35">
      <c r="A8" s="98" t="s">
        <v>586</v>
      </c>
      <c r="B8" s="2">
        <v>7.9313560690315663</v>
      </c>
      <c r="C8" s="2">
        <v>37.978995510208563</v>
      </c>
      <c r="D8" s="2">
        <v>0</v>
      </c>
      <c r="E8" s="2">
        <v>7.9634980107938791</v>
      </c>
      <c r="F8" s="2">
        <v>4.1103024999688396</v>
      </c>
      <c r="G8" s="2">
        <v>3.0088718280834073</v>
      </c>
      <c r="H8" s="2">
        <v>4.8597569392110289</v>
      </c>
      <c r="I8" s="2">
        <v>8.9500253357678083</v>
      </c>
    </row>
  </sheetData>
  <mergeCells count="5">
    <mergeCell ref="A1:I1"/>
    <mergeCell ref="A2:A3"/>
    <mergeCell ref="B2:B3"/>
    <mergeCell ref="C2:G2"/>
    <mergeCell ref="H2:I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A8F47-E3DE-4C20-A0EA-F6DE7F04921C}">
  <sheetPr>
    <tabColor rgb="FF00B050"/>
  </sheetPr>
  <dimension ref="A1:Z5"/>
  <sheetViews>
    <sheetView workbookViewId="0">
      <pane ySplit="4" topLeftCell="A5" activePane="bottomLeft" state="frozen"/>
      <selection sqref="A1:D1"/>
      <selection pane="bottomLeft" sqref="A1:J1"/>
    </sheetView>
  </sheetViews>
  <sheetFormatPr defaultColWidth="9.1796875" defaultRowHeight="14.5" x14ac:dyDescent="0.35"/>
  <cols>
    <col min="1" max="1" width="31.81640625" bestFit="1" customWidth="1"/>
    <col min="2" max="2" width="10.26953125" customWidth="1"/>
    <col min="3" max="3" width="9.7265625" customWidth="1"/>
    <col min="9" max="10" width="9" customWidth="1"/>
    <col min="21" max="21" width="14.81640625" bestFit="1" customWidth="1"/>
    <col min="22" max="22" width="12.1796875" bestFit="1" customWidth="1"/>
    <col min="23" max="23" width="15.453125" bestFit="1" customWidth="1"/>
    <col min="24" max="24" width="7.81640625" bestFit="1" customWidth="1"/>
  </cols>
  <sheetData>
    <row r="1" spans="1:26" x14ac:dyDescent="0.35">
      <c r="A1" s="287" t="s">
        <v>502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26" ht="28.75" customHeight="1" x14ac:dyDescent="0.35">
      <c r="A2" s="363"/>
      <c r="B2" s="338" t="s">
        <v>449</v>
      </c>
      <c r="C2" s="340" t="s">
        <v>481</v>
      </c>
      <c r="D2" s="341"/>
      <c r="E2" s="341"/>
      <c r="F2" s="341"/>
      <c r="G2" s="341"/>
      <c r="H2" s="341"/>
      <c r="I2" s="341"/>
      <c r="J2" s="342"/>
    </row>
    <row r="3" spans="1:26" ht="28.75" customHeight="1" x14ac:dyDescent="0.35">
      <c r="A3" s="363"/>
      <c r="B3" s="365">
        <v>3.6811294765840219</v>
      </c>
      <c r="C3" s="338" t="s">
        <v>30</v>
      </c>
      <c r="D3" s="340" t="s">
        <v>95</v>
      </c>
      <c r="E3" s="341"/>
      <c r="F3" s="341"/>
      <c r="G3" s="341"/>
      <c r="H3" s="342"/>
      <c r="I3" s="362" t="s">
        <v>22</v>
      </c>
      <c r="J3" s="362"/>
    </row>
    <row r="4" spans="1:26" x14ac:dyDescent="0.35">
      <c r="A4" s="364"/>
      <c r="B4" s="339">
        <v>2.7513774104683195</v>
      </c>
      <c r="C4" s="339"/>
      <c r="D4" s="112" t="s">
        <v>15</v>
      </c>
      <c r="E4" s="109" t="s">
        <v>16</v>
      </c>
      <c r="F4" s="109" t="s">
        <v>17</v>
      </c>
      <c r="G4" s="109" t="s">
        <v>18</v>
      </c>
      <c r="H4" s="113" t="s">
        <v>19</v>
      </c>
      <c r="I4" s="112" t="s">
        <v>21</v>
      </c>
      <c r="J4" s="110" t="s">
        <v>20</v>
      </c>
      <c r="X4" s="35"/>
      <c r="Y4" s="35"/>
      <c r="Z4" s="35"/>
    </row>
    <row r="5" spans="1:26" x14ac:dyDescent="0.35">
      <c r="A5" s="34" t="s">
        <v>503</v>
      </c>
      <c r="B5" s="36">
        <v>39.941191286954123</v>
      </c>
      <c r="C5" s="36">
        <v>45.451942787901537</v>
      </c>
      <c r="D5" s="36">
        <v>35.108713765568119</v>
      </c>
      <c r="E5" s="36">
        <v>53.630887740419077</v>
      </c>
      <c r="F5" s="36">
        <v>50.231374204513358</v>
      </c>
      <c r="G5" s="36">
        <v>36.910463845915935</v>
      </c>
      <c r="H5" s="36">
        <v>51.206548262875259</v>
      </c>
      <c r="I5" s="3">
        <v>44.942922620859242</v>
      </c>
      <c r="J5" s="3">
        <v>45.574829238039285</v>
      </c>
      <c r="X5" s="35"/>
      <c r="Y5" s="35"/>
      <c r="Z5" s="35"/>
    </row>
  </sheetData>
  <mergeCells count="7">
    <mergeCell ref="A1:J1"/>
    <mergeCell ref="A2:A4"/>
    <mergeCell ref="B2:B4"/>
    <mergeCell ref="C2:J2"/>
    <mergeCell ref="C3:C4"/>
    <mergeCell ref="D3:H3"/>
    <mergeCell ref="I3:J3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E4058-4009-4102-A2C3-95FF51A47B7E}">
  <sheetPr>
    <tabColor rgb="FF00B050"/>
  </sheetPr>
  <dimension ref="A1:I12"/>
  <sheetViews>
    <sheetView zoomScaleNormal="100" workbookViewId="0">
      <pane ySplit="3" topLeftCell="A4" activePane="bottomLeft" state="frozen"/>
      <selection sqref="A1:D1"/>
      <selection pane="bottomLeft" sqref="A1:I1"/>
    </sheetView>
  </sheetViews>
  <sheetFormatPr defaultColWidth="9.1796875" defaultRowHeight="14.5" x14ac:dyDescent="0.35"/>
  <cols>
    <col min="1" max="1" width="43.1796875" bestFit="1" customWidth="1"/>
    <col min="2" max="8" width="8.1796875" customWidth="1"/>
    <col min="9" max="9" width="10.7265625" customWidth="1"/>
    <col min="10" max="10" width="7.1796875" customWidth="1"/>
    <col min="11" max="12" width="6.81640625" customWidth="1"/>
    <col min="13" max="13" width="9.1796875" customWidth="1"/>
    <col min="14" max="14" width="7.453125" customWidth="1"/>
    <col min="15" max="15" width="7.54296875" customWidth="1"/>
  </cols>
  <sheetData>
    <row r="1" spans="1:9" x14ac:dyDescent="0.35">
      <c r="A1" s="287" t="s">
        <v>512</v>
      </c>
      <c r="B1" s="287"/>
      <c r="C1" s="357"/>
      <c r="D1" s="357"/>
      <c r="E1" s="357"/>
      <c r="F1" s="357"/>
      <c r="G1" s="357"/>
      <c r="H1" s="287"/>
      <c r="I1" s="287"/>
    </row>
    <row r="2" spans="1:9" ht="27.65" customHeight="1" x14ac:dyDescent="0.35">
      <c r="A2" s="211"/>
      <c r="B2" s="397" t="s">
        <v>30</v>
      </c>
      <c r="C2" s="399" t="s">
        <v>95</v>
      </c>
      <c r="D2" s="400"/>
      <c r="E2" s="400"/>
      <c r="F2" s="400"/>
      <c r="G2" s="401"/>
      <c r="H2" s="402" t="s">
        <v>22</v>
      </c>
      <c r="I2" s="403"/>
    </row>
    <row r="3" spans="1:9" ht="17.149999999999999" customHeight="1" x14ac:dyDescent="0.35">
      <c r="A3" s="212" t="s">
        <v>112</v>
      </c>
      <c r="B3" s="398"/>
      <c r="C3" s="209" t="s">
        <v>15</v>
      </c>
      <c r="D3" s="209" t="s">
        <v>16</v>
      </c>
      <c r="E3" s="209" t="s">
        <v>17</v>
      </c>
      <c r="F3" s="209" t="s">
        <v>18</v>
      </c>
      <c r="G3" s="209" t="s">
        <v>19</v>
      </c>
      <c r="H3" s="112" t="s">
        <v>21</v>
      </c>
      <c r="I3" s="210" t="s">
        <v>20</v>
      </c>
    </row>
    <row r="4" spans="1:9" ht="21" customHeight="1" x14ac:dyDescent="0.35">
      <c r="A4" s="98" t="s">
        <v>504</v>
      </c>
      <c r="B4" s="131">
        <v>1.5611766691832885</v>
      </c>
      <c r="C4" s="131">
        <v>0</v>
      </c>
      <c r="D4" s="131">
        <v>5.79903812627591E-2</v>
      </c>
      <c r="E4" s="131">
        <v>2.8730253644103079</v>
      </c>
      <c r="F4" s="131">
        <v>1.6856660168757354</v>
      </c>
      <c r="G4" s="131">
        <v>1.8718713513774115</v>
      </c>
      <c r="H4" s="131">
        <v>0.6430398112630038</v>
      </c>
      <c r="I4" s="73">
        <v>1.7828311074858816</v>
      </c>
    </row>
    <row r="5" spans="1:9" x14ac:dyDescent="0.35">
      <c r="A5" s="98" t="s">
        <v>505</v>
      </c>
      <c r="B5" s="131">
        <v>14.667918976910018</v>
      </c>
      <c r="C5" s="131">
        <v>5.41356189433494</v>
      </c>
      <c r="D5" s="131">
        <v>12.545550172583217</v>
      </c>
      <c r="E5" s="131">
        <v>17.661095364811214</v>
      </c>
      <c r="F5" s="131">
        <v>19.467443852689016</v>
      </c>
      <c r="G5" s="131">
        <v>12.335739076928581</v>
      </c>
      <c r="H5" s="131">
        <v>15.16956385731924</v>
      </c>
      <c r="I5" s="73">
        <v>14.546813051104639</v>
      </c>
    </row>
    <row r="6" spans="1:9" x14ac:dyDescent="0.35">
      <c r="A6" s="98" t="s">
        <v>506</v>
      </c>
      <c r="B6" s="131">
        <v>32.396494602718285</v>
      </c>
      <c r="C6" s="131">
        <v>20.211707794896263</v>
      </c>
      <c r="D6" s="131">
        <v>39.453914632285354</v>
      </c>
      <c r="E6" s="131">
        <v>30.676052090887023</v>
      </c>
      <c r="F6" s="131">
        <v>29.777082713373989</v>
      </c>
      <c r="G6" s="131">
        <v>40.636041409604786</v>
      </c>
      <c r="H6" s="131">
        <v>31.744177782686396</v>
      </c>
      <c r="I6" s="73">
        <v>32.553975393400208</v>
      </c>
    </row>
    <row r="7" spans="1:9" x14ac:dyDescent="0.35">
      <c r="A7" s="98" t="s">
        <v>507</v>
      </c>
      <c r="B7" s="131">
        <v>2.3706175056542351</v>
      </c>
      <c r="C7" s="131">
        <v>0</v>
      </c>
      <c r="D7" s="131">
        <v>0</v>
      </c>
      <c r="E7" s="131">
        <v>1.6905134208757933</v>
      </c>
      <c r="F7" s="131">
        <v>3.2159215578687008</v>
      </c>
      <c r="G7" s="131">
        <v>5.3778467814051067</v>
      </c>
      <c r="H7" s="131">
        <v>3.7893532354746906</v>
      </c>
      <c r="I7" s="73">
        <v>2.0281096664574827</v>
      </c>
    </row>
    <row r="8" spans="1:9" x14ac:dyDescent="0.35">
      <c r="A8" s="98" t="s">
        <v>508</v>
      </c>
      <c r="B8" s="131">
        <v>27.687812068351839</v>
      </c>
      <c r="C8" s="131">
        <v>41.276604176748009</v>
      </c>
      <c r="D8" s="131">
        <v>31.05723977623472</v>
      </c>
      <c r="E8" s="131">
        <v>27.314539615331729</v>
      </c>
      <c r="F8" s="131">
        <v>24.872930805441765</v>
      </c>
      <c r="G8" s="131">
        <v>20.538464223739755</v>
      </c>
      <c r="H8" s="131">
        <v>32.846135991307811</v>
      </c>
      <c r="I8" s="73">
        <v>26.442501653175256</v>
      </c>
    </row>
    <row r="9" spans="1:9" x14ac:dyDescent="0.35">
      <c r="A9" s="98" t="s">
        <v>509</v>
      </c>
      <c r="B9" s="131">
        <v>7.0455410525641842</v>
      </c>
      <c r="C9" s="131">
        <v>15.659690438104565</v>
      </c>
      <c r="D9" s="131">
        <v>6.3871825479325564</v>
      </c>
      <c r="E9" s="131">
        <v>5.6486229997740498</v>
      </c>
      <c r="F9" s="131">
        <v>4.2657436559393398</v>
      </c>
      <c r="G9" s="131">
        <v>7.243812838245991</v>
      </c>
      <c r="H9" s="131">
        <v>6.3366081287665548</v>
      </c>
      <c r="I9" s="73">
        <v>7.2166899697033129</v>
      </c>
    </row>
    <row r="10" spans="1:9" x14ac:dyDescent="0.35">
      <c r="A10" s="198" t="s">
        <v>510</v>
      </c>
      <c r="B10" s="131">
        <v>3.279513487382596E-2</v>
      </c>
      <c r="C10" s="131">
        <v>0</v>
      </c>
      <c r="D10" s="131">
        <v>0.22152287711425908</v>
      </c>
      <c r="E10" s="131">
        <v>0</v>
      </c>
      <c r="F10" s="131">
        <v>0</v>
      </c>
      <c r="G10" s="131">
        <v>0</v>
      </c>
      <c r="H10" s="131">
        <v>0</v>
      </c>
      <c r="I10" s="73">
        <v>4.0712459112372978E-2</v>
      </c>
    </row>
    <row r="11" spans="1:9" x14ac:dyDescent="0.35">
      <c r="A11" s="98" t="s">
        <v>511</v>
      </c>
      <c r="B11" s="131">
        <v>13.54954329026876</v>
      </c>
      <c r="C11" s="131">
        <v>17.438435695916219</v>
      </c>
      <c r="D11" s="131">
        <v>10.055761040392948</v>
      </c>
      <c r="E11" s="131">
        <v>13.547545896140454</v>
      </c>
      <c r="F11" s="131">
        <v>16.118154103674659</v>
      </c>
      <c r="G11" s="131">
        <v>10.286400552119868</v>
      </c>
      <c r="H11" s="131">
        <v>9.2882708776568457</v>
      </c>
      <c r="I11" s="73">
        <v>14.578289642104945</v>
      </c>
    </row>
    <row r="12" spans="1:9" x14ac:dyDescent="0.35">
      <c r="A12" s="98" t="s">
        <v>456</v>
      </c>
      <c r="B12" s="131">
        <v>0.86900967500642845</v>
      </c>
      <c r="C12" s="131">
        <v>0</v>
      </c>
      <c r="D12" s="131">
        <v>0.22083857219418507</v>
      </c>
      <c r="E12" s="131">
        <v>0.68662327216384622</v>
      </c>
      <c r="F12" s="131">
        <v>1.0635106098460747</v>
      </c>
      <c r="G12" s="131">
        <v>1.8761719489860096</v>
      </c>
      <c r="H12" s="131">
        <v>0.68018920954022832</v>
      </c>
      <c r="I12" s="73">
        <v>0.91459426716379777</v>
      </c>
    </row>
  </sheetData>
  <mergeCells count="4">
    <mergeCell ref="A1:I1"/>
    <mergeCell ref="B2:B3"/>
    <mergeCell ref="C2:G2"/>
    <mergeCell ref="H2:I2"/>
  </mergeCells>
  <pageMargins left="0.7" right="0.7" top="0.75" bottom="0.75" header="0.3" footer="0.3"/>
  <pageSetup scale="94" orientation="portrait" r:id="rId1"/>
  <headerFooter>
    <oddFooter>&amp;R&amp;1#&amp;"Calibri"&amp;12&amp;K000000Official Use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2EE53-13C1-4A55-91A9-C842A91FEA1C}">
  <sheetPr>
    <tabColor rgb="FF00B050"/>
  </sheetPr>
  <dimension ref="A1:I16"/>
  <sheetViews>
    <sheetView zoomScaleNormal="100" workbookViewId="0">
      <pane ySplit="3" topLeftCell="A7" activePane="bottomLeft" state="frozen"/>
      <selection sqref="A1:D1"/>
      <selection pane="bottomLeft" sqref="A1:I1"/>
    </sheetView>
  </sheetViews>
  <sheetFormatPr defaultColWidth="9.1796875" defaultRowHeight="14.5" x14ac:dyDescent="0.35"/>
  <cols>
    <col min="1" max="1" width="43.1796875" bestFit="1" customWidth="1"/>
    <col min="2" max="8" width="8.1796875" customWidth="1"/>
    <col min="9" max="9" width="10.7265625" customWidth="1"/>
    <col min="10" max="10" width="7.1796875" customWidth="1"/>
    <col min="11" max="12" width="6.81640625" customWidth="1"/>
    <col min="13" max="13" width="9.1796875" customWidth="1"/>
    <col min="14" max="14" width="7.453125" customWidth="1"/>
    <col min="15" max="15" width="7.54296875" customWidth="1"/>
  </cols>
  <sheetData>
    <row r="1" spans="1:9" x14ac:dyDescent="0.35">
      <c r="A1" s="287" t="s">
        <v>513</v>
      </c>
      <c r="B1" s="287"/>
      <c r="C1" s="357"/>
      <c r="D1" s="357"/>
      <c r="E1" s="357"/>
      <c r="F1" s="357"/>
      <c r="G1" s="357"/>
      <c r="H1" s="287"/>
      <c r="I1" s="287"/>
    </row>
    <row r="2" spans="1:9" ht="27.65" customHeight="1" x14ac:dyDescent="0.35">
      <c r="A2" s="211"/>
      <c r="B2" s="397" t="s">
        <v>30</v>
      </c>
      <c r="C2" s="399" t="s">
        <v>95</v>
      </c>
      <c r="D2" s="400"/>
      <c r="E2" s="400"/>
      <c r="F2" s="400"/>
      <c r="G2" s="401"/>
      <c r="H2" s="402" t="s">
        <v>22</v>
      </c>
      <c r="I2" s="403"/>
    </row>
    <row r="3" spans="1:9" ht="17.149999999999999" customHeight="1" x14ac:dyDescent="0.35">
      <c r="A3" s="212" t="s">
        <v>112</v>
      </c>
      <c r="B3" s="398"/>
      <c r="C3" s="208" t="s">
        <v>15</v>
      </c>
      <c r="D3" s="208" t="s">
        <v>16</v>
      </c>
      <c r="E3" s="208" t="s">
        <v>17</v>
      </c>
      <c r="F3" s="208" t="s">
        <v>18</v>
      </c>
      <c r="G3" s="208" t="s">
        <v>19</v>
      </c>
      <c r="H3" s="112" t="s">
        <v>21</v>
      </c>
      <c r="I3" s="110" t="s">
        <v>20</v>
      </c>
    </row>
    <row r="4" spans="1:9" ht="21" customHeight="1" x14ac:dyDescent="0.35">
      <c r="A4" s="98" t="s">
        <v>482</v>
      </c>
      <c r="B4" s="213">
        <v>0.21826253103674809</v>
      </c>
      <c r="C4" s="213">
        <v>0</v>
      </c>
      <c r="D4" s="213">
        <v>0</v>
      </c>
      <c r="E4" s="213">
        <v>0</v>
      </c>
      <c r="F4" s="213">
        <v>0.84081237367767325</v>
      </c>
      <c r="G4" s="213">
        <v>8.2012169421514611E-2</v>
      </c>
      <c r="H4" s="213">
        <v>1.1748489835118698</v>
      </c>
      <c r="I4" s="214">
        <v>0</v>
      </c>
    </row>
    <row r="5" spans="1:9" x14ac:dyDescent="0.35">
      <c r="A5" s="98" t="s">
        <v>483</v>
      </c>
      <c r="B5" s="213">
        <v>0.26919562224278654</v>
      </c>
      <c r="C5" s="213">
        <v>1.2829386485529402</v>
      </c>
      <c r="D5" s="213">
        <v>0.51615842307215209</v>
      </c>
      <c r="E5" s="213">
        <v>0</v>
      </c>
      <c r="F5" s="213">
        <v>0</v>
      </c>
      <c r="G5" s="213">
        <v>0</v>
      </c>
      <c r="H5" s="213">
        <v>0</v>
      </c>
      <c r="I5" s="214">
        <v>0.33061748087636461</v>
      </c>
    </row>
    <row r="6" spans="1:9" x14ac:dyDescent="0.35">
      <c r="A6" s="98" t="s">
        <v>493</v>
      </c>
      <c r="B6" s="213">
        <v>0.78542664362931813</v>
      </c>
      <c r="C6" s="213">
        <v>0.30401017946929748</v>
      </c>
      <c r="D6" s="213">
        <v>0</v>
      </c>
      <c r="E6" s="213">
        <v>0</v>
      </c>
      <c r="F6" s="213">
        <v>1.7869792762604226</v>
      </c>
      <c r="G6" s="213">
        <v>1.6968862427514051</v>
      </c>
      <c r="H6" s="213">
        <v>0.33591954219294112</v>
      </c>
      <c r="I6" s="214">
        <v>0.88798983321311331</v>
      </c>
    </row>
    <row r="7" spans="1:9" x14ac:dyDescent="0.35">
      <c r="A7" s="98" t="s">
        <v>492</v>
      </c>
      <c r="B7" s="213">
        <v>5.3041755233898611</v>
      </c>
      <c r="C7" s="213">
        <v>3.9541809923215849</v>
      </c>
      <c r="D7" s="213">
        <v>4.5650626293919911</v>
      </c>
      <c r="E7" s="213">
        <v>5.1161078256924437</v>
      </c>
      <c r="F7" s="213">
        <v>7.6377835608046603</v>
      </c>
      <c r="G7" s="213">
        <v>4.2192430591651524</v>
      </c>
      <c r="H7" s="213">
        <v>8.929413428362433E-2</v>
      </c>
      <c r="I7" s="214">
        <v>6.4940451981042457</v>
      </c>
    </row>
    <row r="8" spans="1:9" x14ac:dyDescent="0.35">
      <c r="A8" s="98" t="s">
        <v>484</v>
      </c>
      <c r="B8" s="213">
        <v>52.482217509645203</v>
      </c>
      <c r="C8" s="213">
        <v>36.868534232850628</v>
      </c>
      <c r="D8" s="213">
        <v>57.121798191225693</v>
      </c>
      <c r="E8" s="213">
        <v>59.117603522922622</v>
      </c>
      <c r="F8" s="213">
        <v>53.663930714774054</v>
      </c>
      <c r="G8" s="213">
        <v>49.219385086447971</v>
      </c>
      <c r="H8" s="213">
        <v>46.432405601837317</v>
      </c>
      <c r="I8" s="214">
        <v>53.86259170988378</v>
      </c>
    </row>
    <row r="9" spans="1:9" x14ac:dyDescent="0.35">
      <c r="A9" s="98" t="s">
        <v>485</v>
      </c>
      <c r="B9" s="213">
        <v>1.4352619331536203</v>
      </c>
      <c r="C9" s="213">
        <v>0</v>
      </c>
      <c r="D9" s="213">
        <v>0</v>
      </c>
      <c r="E9" s="213">
        <v>1.9354067158490609</v>
      </c>
      <c r="F9" s="213">
        <v>1.4141566073881175</v>
      </c>
      <c r="G9" s="213">
        <v>3.1663065430007968</v>
      </c>
      <c r="H9" s="213">
        <v>2.0668562239058921</v>
      </c>
      <c r="I9" s="214">
        <v>1.2911522521820138</v>
      </c>
    </row>
    <row r="10" spans="1:9" x14ac:dyDescent="0.35">
      <c r="A10" s="198" t="s">
        <v>486</v>
      </c>
      <c r="B10" s="213">
        <v>19.104591529633353</v>
      </c>
      <c r="C10" s="213">
        <v>22.925137209078724</v>
      </c>
      <c r="D10" s="213">
        <v>15.085383927097711</v>
      </c>
      <c r="E10" s="213">
        <v>21.435164313568176</v>
      </c>
      <c r="F10" s="213">
        <v>19.80639370427108</v>
      </c>
      <c r="G10" s="213">
        <v>15.465469489240775</v>
      </c>
      <c r="H10" s="213">
        <v>25.435918906900358</v>
      </c>
      <c r="I10" s="214">
        <v>17.659984474401728</v>
      </c>
    </row>
    <row r="11" spans="1:9" x14ac:dyDescent="0.35">
      <c r="A11" s="98" t="s">
        <v>487</v>
      </c>
      <c r="B11" s="213">
        <v>1.762628619315963</v>
      </c>
      <c r="C11" s="213">
        <v>0</v>
      </c>
      <c r="D11" s="213">
        <v>0</v>
      </c>
      <c r="E11" s="213">
        <v>1.4318454170717567</v>
      </c>
      <c r="F11" s="213">
        <v>0.47207743409694292</v>
      </c>
      <c r="G11" s="213">
        <v>6.9383054091390219</v>
      </c>
      <c r="H11" s="213">
        <v>5.751692301241533E-2</v>
      </c>
      <c r="I11" s="214">
        <v>2.1516807468812487</v>
      </c>
    </row>
    <row r="12" spans="1:9" x14ac:dyDescent="0.35">
      <c r="A12" s="98" t="s">
        <v>488</v>
      </c>
      <c r="B12" s="213">
        <v>1.8296041857283138</v>
      </c>
      <c r="C12" s="213">
        <v>0</v>
      </c>
      <c r="D12" s="213">
        <v>5.7559361852720929</v>
      </c>
      <c r="E12" s="213">
        <v>2.0919638796033841</v>
      </c>
      <c r="F12" s="213">
        <v>0.66675342905906576</v>
      </c>
      <c r="G12" s="213">
        <v>0.83198832049857074</v>
      </c>
      <c r="H12" s="213">
        <v>1.9662841060071943</v>
      </c>
      <c r="I12" s="214">
        <v>1.7984181854825647</v>
      </c>
    </row>
    <row r="13" spans="1:9" x14ac:dyDescent="0.35">
      <c r="A13" s="98" t="s">
        <v>489</v>
      </c>
      <c r="B13" s="213">
        <v>0.64216831191227275</v>
      </c>
      <c r="C13" s="213">
        <v>0</v>
      </c>
      <c r="D13" s="213">
        <v>0</v>
      </c>
      <c r="E13" s="213">
        <v>1.1907565235520532</v>
      </c>
      <c r="F13" s="213">
        <v>1.3457884109681972</v>
      </c>
      <c r="G13" s="213">
        <v>0</v>
      </c>
      <c r="H13" s="213">
        <v>2.7660901958647481</v>
      </c>
      <c r="I13" s="214">
        <v>0.15755705182560342</v>
      </c>
    </row>
    <row r="14" spans="1:9" x14ac:dyDescent="0.35">
      <c r="A14" s="98" t="s">
        <v>490</v>
      </c>
      <c r="B14" s="213">
        <v>4.0183335886018439</v>
      </c>
      <c r="C14" s="213">
        <v>17.046295243594802</v>
      </c>
      <c r="D14" s="213">
        <v>1.1005235757057816</v>
      </c>
      <c r="E14" s="213">
        <v>0.7181214053519982</v>
      </c>
      <c r="F14" s="213">
        <v>1.0831264933382283</v>
      </c>
      <c r="G14" s="213">
        <v>5.1932928921184294</v>
      </c>
      <c r="H14" s="213">
        <v>1.8171133076278623</v>
      </c>
      <c r="I14" s="214">
        <v>4.520581878499403</v>
      </c>
    </row>
    <row r="15" spans="1:9" x14ac:dyDescent="0.35">
      <c r="A15" s="98" t="s">
        <v>491</v>
      </c>
      <c r="B15" s="215">
        <v>2.1295607513406338</v>
      </c>
      <c r="C15" s="215">
        <v>0</v>
      </c>
      <c r="D15" s="215">
        <v>4.1104802170475097</v>
      </c>
      <c r="E15" s="215">
        <v>1.2812985902446319</v>
      </c>
      <c r="F15" s="215">
        <v>2.7858076613111002</v>
      </c>
      <c r="G15" s="215">
        <v>2.3521174732821133</v>
      </c>
      <c r="H15" s="215">
        <v>1.8169725184643972</v>
      </c>
      <c r="I15" s="215">
        <v>2.2008834202989278</v>
      </c>
    </row>
    <row r="16" spans="1:9" x14ac:dyDescent="0.35">
      <c r="A16" s="98" t="s">
        <v>456</v>
      </c>
      <c r="B16" s="215">
        <v>10.018573250370084</v>
      </c>
      <c r="C16" s="215">
        <v>17.618903494132024</v>
      </c>
      <c r="D16" s="215">
        <v>11.74465685118707</v>
      </c>
      <c r="E16" s="215">
        <v>5.6817318061438709</v>
      </c>
      <c r="F16" s="215">
        <v>8.4963903340504565</v>
      </c>
      <c r="G16" s="215">
        <v>10.834993314934247</v>
      </c>
      <c r="H16" s="215">
        <v>16.040779556391378</v>
      </c>
      <c r="I16" s="215">
        <v>8.6444977683510054</v>
      </c>
    </row>
  </sheetData>
  <mergeCells count="4">
    <mergeCell ref="A1:I1"/>
    <mergeCell ref="B2:B3"/>
    <mergeCell ref="C2:G2"/>
    <mergeCell ref="H2:I2"/>
  </mergeCells>
  <pageMargins left="0.7" right="0.7" top="0.75" bottom="0.75" header="0.3" footer="0.3"/>
  <pageSetup scale="94" orientation="portrait" r:id="rId1"/>
  <headerFooter>
    <oddFooter>&amp;R&amp;1#&amp;"Calibri"&amp;12&amp;K000000Official Use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DC0C7-39D4-4D7D-879E-9D5324BA580D}">
  <sheetPr>
    <tabColor rgb="FF00B050"/>
  </sheetPr>
  <dimension ref="A1:B10"/>
  <sheetViews>
    <sheetView zoomScaleNormal="100" workbookViewId="0">
      <pane ySplit="3" topLeftCell="A4" activePane="bottomLeft" state="frozen"/>
      <selection sqref="A1:D1"/>
      <selection pane="bottomLeft" sqref="A1:D1"/>
    </sheetView>
  </sheetViews>
  <sheetFormatPr defaultColWidth="9.1796875" defaultRowHeight="14.5" x14ac:dyDescent="0.35"/>
  <cols>
    <col min="1" max="1" width="43.1796875" bestFit="1" customWidth="1"/>
    <col min="2" max="2" width="10.7265625" customWidth="1"/>
    <col min="3" max="3" width="7.1796875" customWidth="1"/>
    <col min="4" max="5" width="6.81640625" customWidth="1"/>
    <col min="6" max="6" width="9.1796875" customWidth="1"/>
    <col min="7" max="7" width="7.453125" customWidth="1"/>
    <col min="8" max="8" width="7.54296875" customWidth="1"/>
  </cols>
  <sheetData>
    <row r="1" spans="1:2" x14ac:dyDescent="0.35">
      <c r="A1" s="404" t="s">
        <v>494</v>
      </c>
      <c r="B1" s="404"/>
    </row>
    <row r="2" spans="1:2" ht="27.65" customHeight="1" x14ac:dyDescent="0.35">
      <c r="A2" s="211"/>
      <c r="B2" s="397" t="s">
        <v>30</v>
      </c>
    </row>
    <row r="3" spans="1:2" ht="17.149999999999999" customHeight="1" x14ac:dyDescent="0.35">
      <c r="A3" s="212" t="s">
        <v>112</v>
      </c>
      <c r="B3" s="398"/>
    </row>
    <row r="4" spans="1:2" ht="21" customHeight="1" x14ac:dyDescent="0.35">
      <c r="A4" s="98" t="s">
        <v>495</v>
      </c>
      <c r="B4" s="73">
        <v>11.504530514542123</v>
      </c>
    </row>
    <row r="5" spans="1:2" x14ac:dyDescent="0.35">
      <c r="A5" s="98" t="s">
        <v>496</v>
      </c>
      <c r="B5" s="73">
        <v>34.028636056216513</v>
      </c>
    </row>
    <row r="6" spans="1:2" x14ac:dyDescent="0.35">
      <c r="A6" s="98" t="s">
        <v>497</v>
      </c>
      <c r="B6" s="73">
        <v>27.373013681145217</v>
      </c>
    </row>
    <row r="7" spans="1:2" x14ac:dyDescent="0.35">
      <c r="A7" s="98" t="s">
        <v>498</v>
      </c>
      <c r="B7" s="73">
        <v>5.7358595512504786</v>
      </c>
    </row>
    <row r="8" spans="1:2" x14ac:dyDescent="0.35">
      <c r="A8" s="98" t="s">
        <v>499</v>
      </c>
      <c r="B8" s="73">
        <v>2.2183515908933367</v>
      </c>
    </row>
    <row r="9" spans="1:2" x14ac:dyDescent="0.35">
      <c r="A9" s="98" t="s">
        <v>500</v>
      </c>
      <c r="B9" s="73">
        <v>1.1516630968187014</v>
      </c>
    </row>
    <row r="10" spans="1:2" x14ac:dyDescent="0.35">
      <c r="A10" s="71" t="s">
        <v>501</v>
      </c>
      <c r="B10" s="73">
        <v>17.987945509133635</v>
      </c>
    </row>
  </sheetData>
  <mergeCells count="2">
    <mergeCell ref="A1:B1"/>
    <mergeCell ref="B2:B3"/>
  </mergeCells>
  <pageMargins left="0.7" right="0.7" top="0.75" bottom="0.75" header="0.3" footer="0.3"/>
  <pageSetup scale="94" orientation="portrait" r:id="rId1"/>
  <headerFooter>
    <oddFooter>&amp;R&amp;1#&amp;"Calibri"&amp;12&amp;K000000Official Use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6C054-C61B-4C1A-9F83-F813CACBAE2B}">
  <sheetPr>
    <tabColor rgb="FF00B050"/>
  </sheetPr>
  <dimension ref="A1:I7"/>
  <sheetViews>
    <sheetView workbookViewId="0">
      <pane ySplit="3" topLeftCell="A4" activePane="bottomLeft" state="frozen"/>
      <selection sqref="A1:D1"/>
      <selection pane="bottomLeft" sqref="A1:I1"/>
    </sheetView>
  </sheetViews>
  <sheetFormatPr defaultColWidth="9.1796875" defaultRowHeight="14.5" x14ac:dyDescent="0.35"/>
  <cols>
    <col min="1" max="1" width="27.54296875" customWidth="1"/>
    <col min="2" max="2" width="11.81640625" customWidth="1"/>
    <col min="3" max="7" width="8.54296875" customWidth="1"/>
    <col min="8" max="8" width="12.1796875" customWidth="1"/>
    <col min="9" max="9" width="14" customWidth="1"/>
  </cols>
  <sheetData>
    <row r="1" spans="1:9" x14ac:dyDescent="0.35">
      <c r="A1" s="287" t="s">
        <v>621</v>
      </c>
      <c r="B1" s="287"/>
      <c r="C1" s="287"/>
      <c r="D1" s="287"/>
      <c r="E1" s="287"/>
      <c r="F1" s="287"/>
      <c r="G1" s="287"/>
      <c r="H1" s="287"/>
      <c r="I1" s="287"/>
    </row>
    <row r="2" spans="1:9" ht="14.5" customHeight="1" x14ac:dyDescent="0.35">
      <c r="A2" s="355"/>
      <c r="B2" s="353" t="s">
        <v>14</v>
      </c>
      <c r="C2" s="350" t="s">
        <v>29</v>
      </c>
      <c r="D2" s="351"/>
      <c r="E2" s="351"/>
      <c r="F2" s="351"/>
      <c r="G2" s="352"/>
      <c r="H2" s="334" t="s">
        <v>22</v>
      </c>
      <c r="I2" s="334"/>
    </row>
    <row r="3" spans="1:9" x14ac:dyDescent="0.35">
      <c r="A3" s="356"/>
      <c r="B3" s="354"/>
      <c r="C3" s="112" t="s">
        <v>15</v>
      </c>
      <c r="D3" s="109" t="s">
        <v>16</v>
      </c>
      <c r="E3" s="109" t="s">
        <v>17</v>
      </c>
      <c r="F3" s="109" t="s">
        <v>18</v>
      </c>
      <c r="G3" s="111" t="s">
        <v>19</v>
      </c>
      <c r="H3" s="112" t="s">
        <v>21</v>
      </c>
      <c r="I3" s="110" t="s">
        <v>20</v>
      </c>
    </row>
    <row r="4" spans="1:9" x14ac:dyDescent="0.35">
      <c r="A4" s="98" t="s">
        <v>3</v>
      </c>
      <c r="B4" s="2">
        <v>46.008934107801601</v>
      </c>
      <c r="C4" s="2">
        <v>41.114648339990197</v>
      </c>
      <c r="D4" s="2">
        <v>54.631226601637827</v>
      </c>
      <c r="E4" s="2">
        <v>45.602177756946432</v>
      </c>
      <c r="F4" s="2">
        <v>44.109923051695652</v>
      </c>
      <c r="G4" s="2">
        <v>46.365347845683644</v>
      </c>
      <c r="H4" s="2">
        <v>28.029326573044607</v>
      </c>
      <c r="I4" s="2">
        <v>51.234599469877459</v>
      </c>
    </row>
    <row r="5" spans="1:9" x14ac:dyDescent="0.35">
      <c r="A5" s="98" t="s">
        <v>4</v>
      </c>
      <c r="B5" s="2">
        <v>19.94495380484512</v>
      </c>
      <c r="C5" s="2">
        <v>13.042512589000902</v>
      </c>
      <c r="D5" s="2">
        <v>12.818483570906261</v>
      </c>
      <c r="E5" s="2">
        <v>22.904311071558364</v>
      </c>
      <c r="F5" s="2">
        <v>24.71224938085701</v>
      </c>
      <c r="G5" s="2">
        <v>19.208816675043703</v>
      </c>
      <c r="H5" s="2">
        <v>28.252133185511394</v>
      </c>
      <c r="I5" s="2">
        <v>17.530521817818698</v>
      </c>
    </row>
    <row r="6" spans="1:9" x14ac:dyDescent="0.35">
      <c r="A6" s="98" t="s">
        <v>5</v>
      </c>
      <c r="B6" s="2">
        <v>6.2912296519578312</v>
      </c>
      <c r="C6" s="2">
        <v>13.989746075526314</v>
      </c>
      <c r="D6" s="2">
        <v>0</v>
      </c>
      <c r="E6" s="2">
        <v>5.7994951578543805</v>
      </c>
      <c r="F6" s="2">
        <v>5.380519197720024</v>
      </c>
      <c r="G6" s="2">
        <v>7.5939297281110436</v>
      </c>
      <c r="H6" s="2">
        <v>7.4250740837489317</v>
      </c>
      <c r="I6" s="2">
        <v>5.9616845513910173</v>
      </c>
    </row>
    <row r="7" spans="1:9" ht="16.399999999999999" customHeight="1" x14ac:dyDescent="0.35">
      <c r="A7" s="98" t="s">
        <v>6</v>
      </c>
      <c r="B7" s="2">
        <v>27.754882435395452</v>
      </c>
      <c r="C7" s="2">
        <v>31.853092995482587</v>
      </c>
      <c r="D7" s="2">
        <v>32.550289827455906</v>
      </c>
      <c r="E7" s="2">
        <v>25.694016013640823</v>
      </c>
      <c r="F7" s="2">
        <v>25.797308369727315</v>
      </c>
      <c r="G7" s="2">
        <v>26.83190575116161</v>
      </c>
      <c r="H7" s="2">
        <v>36.293466157695065</v>
      </c>
      <c r="I7" s="2">
        <v>25.273194160912823</v>
      </c>
    </row>
  </sheetData>
  <mergeCells count="5">
    <mergeCell ref="A1:I1"/>
    <mergeCell ref="A2:A3"/>
    <mergeCell ref="B2:B3"/>
    <mergeCell ref="C2:G2"/>
    <mergeCell ref="H2:I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DFE0A-EA89-421E-9EE7-A20AB5084071}">
  <sheetPr codeName="Sheet29">
    <tabColor rgb="FF00B050"/>
  </sheetPr>
  <dimension ref="A1:F14"/>
  <sheetViews>
    <sheetView zoomScaleNormal="100" workbookViewId="0">
      <selection sqref="A1:D1"/>
    </sheetView>
  </sheetViews>
  <sheetFormatPr defaultColWidth="9.1796875" defaultRowHeight="14.5" x14ac:dyDescent="0.35"/>
  <cols>
    <col min="1" max="1" width="50.54296875" customWidth="1"/>
    <col min="2" max="5" width="10.54296875" customWidth="1"/>
  </cols>
  <sheetData>
    <row r="1" spans="1:6" x14ac:dyDescent="0.35">
      <c r="A1" s="405" t="s">
        <v>625</v>
      </c>
      <c r="B1" s="406"/>
      <c r="C1" s="406"/>
      <c r="D1" s="406"/>
    </row>
    <row r="2" spans="1:6" x14ac:dyDescent="0.35">
      <c r="A2" s="232"/>
      <c r="B2" s="407" t="s">
        <v>539</v>
      </c>
      <c r="C2" s="407" t="s">
        <v>540</v>
      </c>
      <c r="D2" s="407" t="s">
        <v>525</v>
      </c>
    </row>
    <row r="3" spans="1:6" ht="14.5" customHeight="1" x14ac:dyDescent="0.35">
      <c r="A3" s="233" t="s">
        <v>219</v>
      </c>
      <c r="B3" s="408"/>
      <c r="C3" s="408"/>
      <c r="D3" s="408"/>
    </row>
    <row r="4" spans="1:6" x14ac:dyDescent="0.35">
      <c r="A4" s="29" t="s">
        <v>541</v>
      </c>
      <c r="B4" s="234">
        <v>69.442672652314116</v>
      </c>
      <c r="C4" s="234">
        <v>68.411230702311556</v>
      </c>
      <c r="D4" s="234">
        <v>72.829727373386888</v>
      </c>
      <c r="F4" s="35"/>
    </row>
    <row r="5" spans="1:6" x14ac:dyDescent="0.35">
      <c r="A5" s="156" t="s">
        <v>542</v>
      </c>
      <c r="B5" s="235"/>
      <c r="C5" s="236">
        <v>81.292549301975242</v>
      </c>
      <c r="D5" s="236">
        <v>79.554812624814929</v>
      </c>
    </row>
    <row r="6" spans="1:6" x14ac:dyDescent="0.35">
      <c r="A6" s="156" t="s">
        <v>543</v>
      </c>
      <c r="B6" s="237"/>
      <c r="C6" s="236">
        <v>18.707450698024761</v>
      </c>
      <c r="D6" s="236">
        <v>20.445187375185071</v>
      </c>
      <c r="F6" s="35"/>
    </row>
    <row r="7" spans="1:6" x14ac:dyDescent="0.35">
      <c r="A7" s="132" t="s">
        <v>544</v>
      </c>
      <c r="B7" s="238">
        <v>30.557327347685881</v>
      </c>
      <c r="C7" s="238">
        <v>31.588769297688447</v>
      </c>
      <c r="D7" s="238">
        <v>27.170272626613119</v>
      </c>
    </row>
    <row r="8" spans="1:6" x14ac:dyDescent="0.35">
      <c r="A8" s="156" t="s">
        <v>545</v>
      </c>
      <c r="B8" s="241">
        <v>68.42766673678436</v>
      </c>
      <c r="C8" s="242">
        <v>55.684161087139245</v>
      </c>
      <c r="D8" s="236">
        <v>55.688872535072143</v>
      </c>
    </row>
    <row r="9" spans="1:6" x14ac:dyDescent="0.35">
      <c r="A9" s="156" t="s">
        <v>546</v>
      </c>
      <c r="B9" s="241">
        <v>31.572333263215636</v>
      </c>
      <c r="C9" s="242">
        <v>44.315838912860755</v>
      </c>
      <c r="D9" s="236">
        <v>44.311127464927857</v>
      </c>
    </row>
    <row r="10" spans="1:6" x14ac:dyDescent="0.35">
      <c r="A10" s="409" t="s">
        <v>557</v>
      </c>
      <c r="B10" s="410"/>
      <c r="C10" s="410"/>
      <c r="D10" s="410"/>
      <c r="E10" s="410"/>
      <c r="F10" s="410"/>
    </row>
    <row r="14" spans="1:6" x14ac:dyDescent="0.35">
      <c r="A14" s="5"/>
    </row>
  </sheetData>
  <mergeCells count="5">
    <mergeCell ref="A1:D1"/>
    <mergeCell ref="B2:B3"/>
    <mergeCell ref="C2:C3"/>
    <mergeCell ref="D2:D3"/>
    <mergeCell ref="A10:F10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BC7E1-A3F4-4CF9-A696-B738D312E5F3}">
  <sheetPr>
    <tabColor rgb="FF00B050"/>
  </sheetPr>
  <dimension ref="A1:I14"/>
  <sheetViews>
    <sheetView zoomScaleNormal="100" workbookViewId="0">
      <selection sqref="A1:I1"/>
    </sheetView>
  </sheetViews>
  <sheetFormatPr defaultColWidth="9.1796875" defaultRowHeight="14.5" x14ac:dyDescent="0.35"/>
  <cols>
    <col min="1" max="1" width="50.453125" customWidth="1"/>
    <col min="2" max="2" width="16" bestFit="1" customWidth="1"/>
    <col min="3" max="7" width="10.54296875" customWidth="1"/>
  </cols>
  <sheetData>
    <row r="1" spans="1:9" x14ac:dyDescent="0.35">
      <c r="A1" s="418" t="s">
        <v>623</v>
      </c>
      <c r="B1" s="418"/>
      <c r="C1" s="418"/>
      <c r="D1" s="418"/>
      <c r="E1" s="418"/>
      <c r="F1" s="418"/>
      <c r="G1" s="418"/>
      <c r="H1" s="418"/>
      <c r="I1" s="418"/>
    </row>
    <row r="2" spans="1:9" ht="32.15" customHeight="1" x14ac:dyDescent="0.35">
      <c r="A2" s="232"/>
      <c r="B2" s="411" t="s">
        <v>547</v>
      </c>
      <c r="C2" s="413" t="s">
        <v>29</v>
      </c>
      <c r="D2" s="414"/>
      <c r="E2" s="414"/>
      <c r="F2" s="414"/>
      <c r="G2" s="415"/>
      <c r="H2" s="416" t="s">
        <v>577</v>
      </c>
      <c r="I2" s="417"/>
    </row>
    <row r="3" spans="1:9" ht="19.5" customHeight="1" x14ac:dyDescent="0.35">
      <c r="A3" s="233"/>
      <c r="B3" s="412"/>
      <c r="C3" s="192" t="s">
        <v>15</v>
      </c>
      <c r="D3" s="192" t="s">
        <v>16</v>
      </c>
      <c r="E3" s="192" t="s">
        <v>17</v>
      </c>
      <c r="F3" s="192" t="s">
        <v>18</v>
      </c>
      <c r="G3" s="192" t="s">
        <v>19</v>
      </c>
      <c r="H3" s="284" t="s">
        <v>21</v>
      </c>
      <c r="I3" s="284" t="s">
        <v>20</v>
      </c>
    </row>
    <row r="4" spans="1:9" x14ac:dyDescent="0.35">
      <c r="A4" s="156" t="s">
        <v>558</v>
      </c>
      <c r="B4" s="2">
        <v>47.281401872544436</v>
      </c>
      <c r="C4" s="2">
        <v>44.018662733651148</v>
      </c>
      <c r="D4" s="2">
        <v>41.693111558842638</v>
      </c>
      <c r="E4" s="2">
        <v>47.947631272484131</v>
      </c>
      <c r="F4" s="2">
        <v>47.225703897545728</v>
      </c>
      <c r="G4" s="2">
        <v>54.155121885903618</v>
      </c>
      <c r="H4" s="2">
        <v>50.43899333724687</v>
      </c>
      <c r="I4" s="2">
        <v>46.47887621030209</v>
      </c>
    </row>
    <row r="5" spans="1:9" x14ac:dyDescent="0.35">
      <c r="A5" s="156" t="s">
        <v>559</v>
      </c>
      <c r="B5" s="2">
        <v>9.7119197417250103</v>
      </c>
      <c r="C5" s="2">
        <v>7.3910315254595584</v>
      </c>
      <c r="D5" s="2">
        <v>10.260715968316823</v>
      </c>
      <c r="E5" s="2">
        <v>9.5378451527898811</v>
      </c>
      <c r="F5" s="2">
        <v>10.972478408954947</v>
      </c>
      <c r="G5" s="2">
        <v>9.6333025778685535</v>
      </c>
      <c r="H5" s="2">
        <v>5.6092004741097696</v>
      </c>
      <c r="I5" s="2">
        <v>10.754656756327252</v>
      </c>
    </row>
    <row r="6" spans="1:9" x14ac:dyDescent="0.35">
      <c r="A6" s="156" t="s">
        <v>560</v>
      </c>
      <c r="B6" s="2">
        <v>6.4011337148343124</v>
      </c>
      <c r="C6" s="2">
        <v>15.100287972594449</v>
      </c>
      <c r="D6" s="2">
        <v>5.3643457934265095</v>
      </c>
      <c r="E6" s="2">
        <v>3.1657947224668295</v>
      </c>
      <c r="F6" s="2">
        <v>3.679764112251616</v>
      </c>
      <c r="G6" s="2">
        <v>8.7492834798673513</v>
      </c>
      <c r="H6" s="2">
        <v>8.3751395921277094</v>
      </c>
      <c r="I6" s="2">
        <v>5.8994252475882334</v>
      </c>
    </row>
    <row r="7" spans="1:9" x14ac:dyDescent="0.35">
      <c r="A7" s="156" t="s">
        <v>548</v>
      </c>
      <c r="B7" s="2">
        <v>9.4352720442831242</v>
      </c>
      <c r="C7" s="2">
        <v>9.8531996033429898</v>
      </c>
      <c r="D7" s="2">
        <v>13.868569135069931</v>
      </c>
      <c r="E7" s="2">
        <v>10.229952438056893</v>
      </c>
      <c r="F7" s="2">
        <v>9.6329578065600323</v>
      </c>
      <c r="G7" s="2">
        <v>3.5602251585391231</v>
      </c>
      <c r="H7" s="2">
        <v>5.9014334094690168</v>
      </c>
      <c r="I7" s="2">
        <v>10.333423759716972</v>
      </c>
    </row>
    <row r="8" spans="1:9" x14ac:dyDescent="0.35">
      <c r="A8" s="156" t="s">
        <v>549</v>
      </c>
      <c r="B8" s="2">
        <v>7.9371134755113601</v>
      </c>
      <c r="C8" s="2">
        <v>4.0369805573129751</v>
      </c>
      <c r="D8" s="2">
        <v>7.3615548954336276</v>
      </c>
      <c r="E8" s="2">
        <v>10.568911172589257</v>
      </c>
      <c r="F8" s="2">
        <v>9.7002864667577047</v>
      </c>
      <c r="G8" s="2">
        <v>5.5328861063747956</v>
      </c>
      <c r="H8" s="2">
        <v>7.0012353676241865</v>
      </c>
      <c r="I8" s="2">
        <v>8.1749739481868655</v>
      </c>
    </row>
    <row r="9" spans="1:9" x14ac:dyDescent="0.35">
      <c r="A9" s="156" t="s">
        <v>550</v>
      </c>
      <c r="B9" s="2">
        <v>4.4304006396519897</v>
      </c>
      <c r="C9" s="2">
        <v>1.3962502122515126</v>
      </c>
      <c r="D9" s="2">
        <v>1.5739618491755136</v>
      </c>
      <c r="E9" s="2">
        <v>5.1776199928124944</v>
      </c>
      <c r="F9" s="2">
        <v>4.7727956460853074</v>
      </c>
      <c r="G9" s="2">
        <v>7.9421213138985332</v>
      </c>
      <c r="H9" s="2">
        <v>7.069317982514784</v>
      </c>
      <c r="I9" s="2">
        <v>3.7596999135264375</v>
      </c>
    </row>
    <row r="10" spans="1:9" x14ac:dyDescent="0.35">
      <c r="A10" s="156" t="s">
        <v>551</v>
      </c>
      <c r="B10" s="2">
        <v>3.5312016146419682</v>
      </c>
      <c r="C10" s="2">
        <v>7.6025204211398441</v>
      </c>
      <c r="D10" s="2">
        <v>1.3005590901630344</v>
      </c>
      <c r="E10" s="2">
        <v>3.8983831908980009</v>
      </c>
      <c r="F10" s="2">
        <v>2.5451933876868287</v>
      </c>
      <c r="G10" s="2">
        <v>3.2725540179775452</v>
      </c>
      <c r="H10" s="2">
        <v>5.871243611030617</v>
      </c>
      <c r="I10" s="2">
        <v>2.9364623097573617</v>
      </c>
    </row>
    <row r="11" spans="1:9" x14ac:dyDescent="0.35">
      <c r="A11" s="156" t="s">
        <v>552</v>
      </c>
      <c r="B11" s="2">
        <v>3.1348895705313913</v>
      </c>
      <c r="C11" s="2">
        <v>3.4393820464351696</v>
      </c>
      <c r="D11" s="2">
        <v>4.1690338493125978</v>
      </c>
      <c r="E11" s="2">
        <v>1.2287292722057654</v>
      </c>
      <c r="F11" s="2">
        <v>3.2261995125467662</v>
      </c>
      <c r="G11" s="2">
        <v>4.5045442690349704</v>
      </c>
      <c r="H11" s="2">
        <v>4.506681139172918</v>
      </c>
      <c r="I11" s="2">
        <v>2.7862384073302491</v>
      </c>
    </row>
    <row r="12" spans="1:9" x14ac:dyDescent="0.35">
      <c r="A12" s="98" t="s">
        <v>553</v>
      </c>
      <c r="B12" s="2">
        <v>8.1366673262764095</v>
      </c>
      <c r="C12" s="2">
        <v>7.1616849278123542</v>
      </c>
      <c r="D12" s="2">
        <v>14.408147860259325</v>
      </c>
      <c r="E12" s="2">
        <v>8.2451327856967449</v>
      </c>
      <c r="F12" s="2">
        <v>8.2446207616110669</v>
      </c>
      <c r="G12" s="2">
        <v>2.6499611905355067</v>
      </c>
      <c r="H12" s="2">
        <v>5.2267550867041255</v>
      </c>
      <c r="I12" s="2">
        <v>8.8762434472645371</v>
      </c>
    </row>
    <row r="13" spans="1:9" x14ac:dyDescent="0.35">
      <c r="A13" s="409" t="s">
        <v>557</v>
      </c>
      <c r="B13" s="410"/>
      <c r="C13" s="410"/>
      <c r="D13" s="410"/>
      <c r="E13" s="410"/>
      <c r="F13" s="410"/>
    </row>
    <row r="14" spans="1:9" x14ac:dyDescent="0.35">
      <c r="A14" s="5" t="s">
        <v>561</v>
      </c>
    </row>
  </sheetData>
  <mergeCells count="5">
    <mergeCell ref="B2:B3"/>
    <mergeCell ref="C2:G2"/>
    <mergeCell ref="A13:F13"/>
    <mergeCell ref="H2:I2"/>
    <mergeCell ref="A1:I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94E43-32B5-4E80-8BD9-B254408FBADF}">
  <sheetPr>
    <tabColor rgb="FF00B050"/>
  </sheetPr>
  <dimension ref="A1:J21"/>
  <sheetViews>
    <sheetView zoomScaleNormal="100" workbookViewId="0">
      <selection activeCell="A16" sqref="A16"/>
    </sheetView>
  </sheetViews>
  <sheetFormatPr defaultColWidth="9.1796875" defaultRowHeight="14.5" x14ac:dyDescent="0.35"/>
  <cols>
    <col min="1" max="1" width="39.81640625" style="191" bestFit="1" customWidth="1"/>
    <col min="2" max="2" width="11.453125" style="191" customWidth="1"/>
    <col min="3" max="3" width="9.7265625" style="191" customWidth="1"/>
    <col min="4" max="4" width="11" style="191" customWidth="1"/>
    <col min="5" max="5" width="15.453125" style="191" customWidth="1"/>
    <col min="6" max="6" width="9.1796875" style="191"/>
    <col min="7" max="7" width="10.54296875" style="191" customWidth="1"/>
    <col min="8" max="8" width="15.453125" style="191" customWidth="1"/>
    <col min="9" max="9" width="9.1796875" style="191"/>
    <col min="10" max="10" width="10.54296875" style="191" customWidth="1"/>
    <col min="11" max="16384" width="9.1796875" style="191"/>
  </cols>
  <sheetData>
    <row r="1" spans="1:10" x14ac:dyDescent="0.35">
      <c r="A1" s="421" t="s">
        <v>576</v>
      </c>
      <c r="B1" s="422"/>
      <c r="C1" s="422"/>
      <c r="D1" s="422"/>
      <c r="E1" s="422"/>
      <c r="F1" s="422"/>
      <c r="G1" s="422"/>
      <c r="H1" s="422"/>
      <c r="I1" s="422"/>
      <c r="J1" s="422"/>
    </row>
    <row r="2" spans="1:10" x14ac:dyDescent="0.35">
      <c r="A2" s="274"/>
      <c r="B2" s="419" t="s">
        <v>309</v>
      </c>
      <c r="C2" s="419"/>
      <c r="D2" s="420"/>
      <c r="E2" s="419" t="s">
        <v>310</v>
      </c>
      <c r="F2" s="419"/>
      <c r="G2" s="420"/>
      <c r="H2" s="419" t="s">
        <v>444</v>
      </c>
      <c r="I2" s="419"/>
      <c r="J2" s="420"/>
    </row>
    <row r="3" spans="1:10" ht="28.5" customHeight="1" x14ac:dyDescent="0.35">
      <c r="A3" s="423"/>
      <c r="B3" s="275" t="s">
        <v>30</v>
      </c>
      <c r="C3" s="425" t="s">
        <v>577</v>
      </c>
      <c r="D3" s="426"/>
      <c r="E3" s="275" t="s">
        <v>30</v>
      </c>
      <c r="F3" s="416" t="s">
        <v>577</v>
      </c>
      <c r="G3" s="417"/>
      <c r="H3" s="275" t="s">
        <v>30</v>
      </c>
      <c r="I3" s="416" t="s">
        <v>577</v>
      </c>
      <c r="J3" s="417"/>
    </row>
    <row r="4" spans="1:10" ht="43.5" x14ac:dyDescent="0.35">
      <c r="A4" s="424"/>
      <c r="B4" s="276" t="s">
        <v>578</v>
      </c>
      <c r="C4" s="273" t="s">
        <v>21</v>
      </c>
      <c r="D4" s="273" t="s">
        <v>20</v>
      </c>
      <c r="E4" s="276" t="s">
        <v>578</v>
      </c>
      <c r="F4" s="273" t="s">
        <v>21</v>
      </c>
      <c r="G4" s="273" t="s">
        <v>20</v>
      </c>
      <c r="H4" s="276" t="s">
        <v>578</v>
      </c>
      <c r="I4" s="273" t="s">
        <v>21</v>
      </c>
      <c r="J4" s="273" t="s">
        <v>20</v>
      </c>
    </row>
    <row r="5" spans="1:10" x14ac:dyDescent="0.35">
      <c r="A5" s="193" t="s">
        <v>220</v>
      </c>
      <c r="B5" s="267">
        <v>49.808352400742535</v>
      </c>
      <c r="C5" s="267">
        <v>13.068856986738739</v>
      </c>
      <c r="D5" s="267">
        <v>58.748032027190824</v>
      </c>
      <c r="E5" s="267">
        <v>43.91928923695599</v>
      </c>
      <c r="F5" s="267">
        <v>8.6983166946078203</v>
      </c>
      <c r="G5" s="267">
        <v>53.075390520932586</v>
      </c>
      <c r="H5" s="267">
        <v>46.269493666996887</v>
      </c>
      <c r="I5" s="267">
        <v>10.1319534935666</v>
      </c>
      <c r="J5" s="267">
        <v>55.246883733671503</v>
      </c>
    </row>
    <row r="6" spans="1:10" x14ac:dyDescent="0.35">
      <c r="A6" s="245" t="s">
        <v>221</v>
      </c>
      <c r="B6" s="267">
        <v>0.52411097159361886</v>
      </c>
      <c r="C6" s="267">
        <v>3.3103313568957224E-2</v>
      </c>
      <c r="D6" s="267">
        <v>0.64358597002269513</v>
      </c>
      <c r="E6" s="267">
        <v>0.47109290788057295</v>
      </c>
      <c r="F6" s="267">
        <v>4.241561658964102E-2</v>
      </c>
      <c r="G6" s="267">
        <v>0.58253255346336452</v>
      </c>
      <c r="H6" s="267">
        <v>0.44321574467544833</v>
      </c>
      <c r="I6" s="267">
        <v>0</v>
      </c>
      <c r="J6" s="267">
        <v>0.55332065509678963</v>
      </c>
    </row>
    <row r="7" spans="1:10" x14ac:dyDescent="0.35">
      <c r="A7" s="245" t="s">
        <v>227</v>
      </c>
      <c r="B7" s="267">
        <v>2.0203849758631134</v>
      </c>
      <c r="C7" s="267">
        <v>5.4924468804969564</v>
      </c>
      <c r="D7" s="267">
        <v>1.175541552706262</v>
      </c>
      <c r="E7" s="267">
        <v>2.1780951441832954</v>
      </c>
      <c r="F7" s="267">
        <v>4.5346152372023596</v>
      </c>
      <c r="G7" s="267">
        <v>1.5654903495977452</v>
      </c>
      <c r="H7" s="267">
        <v>2.2911756064859228</v>
      </c>
      <c r="I7" s="267">
        <v>5.0481937694288428</v>
      </c>
      <c r="J7" s="267">
        <v>1.6062693469325113</v>
      </c>
    </row>
    <row r="8" spans="1:10" x14ac:dyDescent="0.35">
      <c r="A8" s="245" t="s">
        <v>228</v>
      </c>
      <c r="B8" s="267">
        <v>3.2291083400444318</v>
      </c>
      <c r="C8" s="267">
        <v>6.3233203255442936</v>
      </c>
      <c r="D8" s="267">
        <v>2.4762056794340817</v>
      </c>
      <c r="E8" s="267">
        <v>3.5789786994460058</v>
      </c>
      <c r="F8" s="267">
        <v>5.8732736460335939</v>
      </c>
      <c r="G8" s="267">
        <v>2.9825500550917377</v>
      </c>
      <c r="H8" s="267">
        <v>2.8626935255285306</v>
      </c>
      <c r="I8" s="267">
        <v>6.6782777930606407</v>
      </c>
      <c r="J8" s="267">
        <v>1.9148152765522046</v>
      </c>
    </row>
    <row r="9" spans="1:10" x14ac:dyDescent="0.35">
      <c r="A9" s="245" t="s">
        <v>222</v>
      </c>
      <c r="B9" s="267">
        <v>0.75692390711057322</v>
      </c>
      <c r="C9" s="267">
        <v>2.2398632968163432</v>
      </c>
      <c r="D9" s="267">
        <v>0.39608598867913958</v>
      </c>
      <c r="E9" s="267">
        <v>0.84366094863179142</v>
      </c>
      <c r="F9" s="267">
        <v>2.0646279187931342</v>
      </c>
      <c r="G9" s="267">
        <v>0.52625639003404723</v>
      </c>
      <c r="H9" s="267">
        <v>0.75173599673843017</v>
      </c>
      <c r="I9" s="267">
        <v>1.6502296103941299</v>
      </c>
      <c r="J9" s="267">
        <v>0.52852966881758867</v>
      </c>
    </row>
    <row r="10" spans="1:10" x14ac:dyDescent="0.35">
      <c r="A10" s="193" t="s">
        <v>223</v>
      </c>
      <c r="B10" s="267">
        <v>5.1487212405411062</v>
      </c>
      <c r="C10" s="267">
        <v>10.465675455581044</v>
      </c>
      <c r="D10" s="267">
        <v>3.8549672916822058</v>
      </c>
      <c r="E10" s="267">
        <v>4.9022513409584771</v>
      </c>
      <c r="F10" s="267">
        <v>11.441307644279586</v>
      </c>
      <c r="G10" s="267">
        <v>3.2023476332216778</v>
      </c>
      <c r="H10" s="267">
        <v>5.7766285262650463</v>
      </c>
      <c r="I10" s="267">
        <v>11.685138504245405</v>
      </c>
      <c r="J10" s="267">
        <v>4.3088197454070736</v>
      </c>
    </row>
    <row r="11" spans="1:10" x14ac:dyDescent="0.35">
      <c r="A11" s="193" t="s">
        <v>229</v>
      </c>
      <c r="B11" s="267">
        <v>2.588728931191103</v>
      </c>
      <c r="C11" s="267">
        <v>5.5330235777451833</v>
      </c>
      <c r="D11" s="267">
        <v>1.8723050780745025</v>
      </c>
      <c r="E11" s="267">
        <v>2.8876374475857651</v>
      </c>
      <c r="F11" s="267">
        <v>6.1351992641240969</v>
      </c>
      <c r="G11" s="267">
        <v>2.0433959979083633</v>
      </c>
      <c r="H11" s="267">
        <v>3.0700355442243406</v>
      </c>
      <c r="I11" s="267">
        <v>4.8405585965983615</v>
      </c>
      <c r="J11" s="267">
        <v>2.6301971936636863</v>
      </c>
    </row>
    <row r="12" spans="1:10" x14ac:dyDescent="0.35">
      <c r="A12" s="193" t="s">
        <v>230</v>
      </c>
      <c r="B12" s="267">
        <v>17.698914777256999</v>
      </c>
      <c r="C12" s="267">
        <v>30.024111943249277</v>
      </c>
      <c r="D12" s="267">
        <v>14.699872118800091</v>
      </c>
      <c r="E12" s="267">
        <v>21.83426693404158</v>
      </c>
      <c r="F12" s="267">
        <v>31.993599996059903</v>
      </c>
      <c r="G12" s="267">
        <v>19.193230194307919</v>
      </c>
      <c r="H12" s="267">
        <v>19.451208009301581</v>
      </c>
      <c r="I12" s="267">
        <v>30.274521740894272</v>
      </c>
      <c r="J12" s="267">
        <v>16.762449761889304</v>
      </c>
    </row>
    <row r="13" spans="1:10" x14ac:dyDescent="0.35">
      <c r="A13" s="193" t="s">
        <v>231</v>
      </c>
      <c r="B13" s="267">
        <v>0.74445109200881865</v>
      </c>
      <c r="C13" s="267">
        <v>2.5510606945862726</v>
      </c>
      <c r="D13" s="267">
        <v>0.30485574985418734</v>
      </c>
      <c r="E13" s="267">
        <v>0.98558065751988622</v>
      </c>
      <c r="F13" s="267">
        <v>3.3932048534935504</v>
      </c>
      <c r="G13" s="267">
        <v>0.35969075724577265</v>
      </c>
      <c r="H13" s="267">
        <v>1.1960291342414704</v>
      </c>
      <c r="I13" s="267">
        <v>4.4497060498254477</v>
      </c>
      <c r="J13" s="267">
        <v>0.38774150088428666</v>
      </c>
    </row>
    <row r="14" spans="1:10" x14ac:dyDescent="0.35">
      <c r="A14" s="193" t="s">
        <v>225</v>
      </c>
      <c r="B14" s="267">
        <v>6.5020030869740868</v>
      </c>
      <c r="C14" s="267">
        <v>10.680118780445996</v>
      </c>
      <c r="D14" s="267">
        <v>5.485358320327733</v>
      </c>
      <c r="E14" s="267">
        <v>5.7385188456439558</v>
      </c>
      <c r="F14" s="267">
        <v>11.346785290471189</v>
      </c>
      <c r="G14" s="267">
        <v>4.2805847827890862</v>
      </c>
      <c r="H14" s="267">
        <v>6.2679617728658048</v>
      </c>
      <c r="I14" s="267">
        <v>10.976932805114423</v>
      </c>
      <c r="J14" s="267">
        <v>5.0981458538440405</v>
      </c>
    </row>
    <row r="15" spans="1:10" x14ac:dyDescent="0.35">
      <c r="A15" s="193" t="s">
        <v>69</v>
      </c>
      <c r="B15" s="267">
        <v>0.82037156610317696</v>
      </c>
      <c r="C15" s="267">
        <v>0.51814962240900586</v>
      </c>
      <c r="D15" s="267">
        <v>0.89391006526499639</v>
      </c>
      <c r="E15" s="267">
        <v>0.79154442232522493</v>
      </c>
      <c r="F15" s="267">
        <v>0.30000903436128251</v>
      </c>
      <c r="G15" s="267">
        <v>0.91932476091313098</v>
      </c>
      <c r="H15" s="267">
        <v>0.50537959551757106</v>
      </c>
      <c r="I15" s="267">
        <v>0.71261735367403989</v>
      </c>
      <c r="J15" s="267">
        <v>0.45389700476609324</v>
      </c>
    </row>
    <row r="16" spans="1:10" x14ac:dyDescent="0.35">
      <c r="A16" s="193" t="s">
        <v>232</v>
      </c>
      <c r="B16" s="267">
        <v>2.1460701607034189</v>
      </c>
      <c r="C16" s="267">
        <v>4.9708123180015731</v>
      </c>
      <c r="D16" s="267">
        <v>1.458736553395829</v>
      </c>
      <c r="E16" s="267">
        <v>2.8235470765572632</v>
      </c>
      <c r="F16" s="267">
        <v>6.8601041884753604</v>
      </c>
      <c r="G16" s="267">
        <v>1.7741971271531092</v>
      </c>
      <c r="H16" s="267">
        <v>2.8787169605738905</v>
      </c>
      <c r="I16" s="267">
        <v>6.0727026808279039</v>
      </c>
      <c r="J16" s="267">
        <v>2.0852579829982409</v>
      </c>
    </row>
    <row r="17" spans="1:10" x14ac:dyDescent="0.35">
      <c r="A17" s="193" t="s">
        <v>224</v>
      </c>
      <c r="B17" s="267">
        <v>0.52634421753659888</v>
      </c>
      <c r="C17" s="267">
        <v>1.0016889043551562</v>
      </c>
      <c r="D17" s="267">
        <v>0.41068042944133371</v>
      </c>
      <c r="E17" s="267">
        <v>0.22357796092825444</v>
      </c>
      <c r="F17" s="267">
        <v>0.14839197761627479</v>
      </c>
      <c r="G17" s="267">
        <v>0.2431234313865771</v>
      </c>
      <c r="H17" s="267">
        <v>0.1565406941123029</v>
      </c>
      <c r="I17" s="267">
        <v>0.19361612700788816</v>
      </c>
      <c r="J17" s="267">
        <v>0.1473303100796009</v>
      </c>
    </row>
    <row r="18" spans="1:10" x14ac:dyDescent="0.35">
      <c r="A18" s="193" t="s">
        <v>233</v>
      </c>
      <c r="B18" s="267">
        <v>4.0057000912403593E-2</v>
      </c>
      <c r="C18" s="267">
        <v>9.713459063515871E-2</v>
      </c>
      <c r="D18" s="267">
        <v>2.6168531290776814E-2</v>
      </c>
      <c r="E18" s="267">
        <v>2.5777326535096935E-2</v>
      </c>
      <c r="F18" s="267">
        <v>5.253133012403656E-2</v>
      </c>
      <c r="G18" s="267">
        <v>1.8822312265752941E-2</v>
      </c>
      <c r="H18" s="267">
        <v>2.9465876524218747E-2</v>
      </c>
      <c r="I18" s="267">
        <v>5.921987684447972E-2</v>
      </c>
      <c r="J18" s="267">
        <v>2.2074303505219068E-2</v>
      </c>
    </row>
    <row r="19" spans="1:10" x14ac:dyDescent="0.35">
      <c r="A19" s="193" t="s">
        <v>234</v>
      </c>
      <c r="B19" s="267">
        <v>4.0827340495304822</v>
      </c>
      <c r="C19" s="267">
        <v>2.2112745594990053</v>
      </c>
      <c r="D19" s="267">
        <v>4.5381090645172346</v>
      </c>
      <c r="E19" s="267">
        <v>4.7300235751374045</v>
      </c>
      <c r="F19" s="267">
        <v>2.6944985415824942</v>
      </c>
      <c r="G19" s="267">
        <v>5.2591819721944342</v>
      </c>
      <c r="H19" s="267">
        <v>4.6950616278514099</v>
      </c>
      <c r="I19" s="267">
        <v>3.1565362148314602</v>
      </c>
      <c r="J19" s="267">
        <v>5.077266467856731</v>
      </c>
    </row>
    <row r="20" spans="1:10" x14ac:dyDescent="0.35">
      <c r="A20" s="193" t="s">
        <v>235</v>
      </c>
      <c r="B20" s="267">
        <v>3.3627232818875292</v>
      </c>
      <c r="C20" s="267">
        <v>4.7893587503270378</v>
      </c>
      <c r="D20" s="267">
        <v>3.0155855793181043</v>
      </c>
      <c r="E20" s="267">
        <v>4.066157475669435</v>
      </c>
      <c r="F20" s="267">
        <v>4.4211187661856748</v>
      </c>
      <c r="G20" s="267">
        <v>3.9738811614946914</v>
      </c>
      <c r="H20" s="267">
        <v>3.3546577180971457</v>
      </c>
      <c r="I20" s="267">
        <v>4.0697953836861052</v>
      </c>
      <c r="J20" s="267">
        <v>3.1770011940351268</v>
      </c>
    </row>
    <row r="21" spans="1:10" x14ac:dyDescent="0.35">
      <c r="B21" s="277"/>
      <c r="C21" s="277"/>
    </row>
  </sheetData>
  <mergeCells count="8">
    <mergeCell ref="H2:J2"/>
    <mergeCell ref="I3:J3"/>
    <mergeCell ref="A1:J1"/>
    <mergeCell ref="B2:D2"/>
    <mergeCell ref="E2:G2"/>
    <mergeCell ref="A3:A4"/>
    <mergeCell ref="C3:D3"/>
    <mergeCell ref="F3:G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45892-16A9-429E-8885-6DA9BCE6488C}">
  <sheetPr>
    <tabColor rgb="FF00B050"/>
  </sheetPr>
  <dimension ref="A1:D20"/>
  <sheetViews>
    <sheetView zoomScaleNormal="100" workbookViewId="0">
      <selection sqref="A1:D1"/>
    </sheetView>
  </sheetViews>
  <sheetFormatPr defaultColWidth="9.1796875" defaultRowHeight="14.5" x14ac:dyDescent="0.35"/>
  <cols>
    <col min="1" max="1" width="39.81640625" style="191" bestFit="1" customWidth="1"/>
    <col min="2" max="2" width="15.453125" style="191" customWidth="1"/>
    <col min="3" max="3" width="9.1796875" style="191"/>
    <col min="4" max="4" width="10.54296875" style="191" customWidth="1"/>
    <col min="5" max="16384" width="9.1796875" style="191"/>
  </cols>
  <sheetData>
    <row r="1" spans="1:4" x14ac:dyDescent="0.35">
      <c r="A1" s="421" t="s">
        <v>626</v>
      </c>
      <c r="B1" s="422"/>
      <c r="C1" s="422"/>
      <c r="D1" s="422"/>
    </row>
    <row r="2" spans="1:4" x14ac:dyDescent="0.35">
      <c r="A2" s="285"/>
      <c r="B2" s="419" t="s">
        <v>444</v>
      </c>
      <c r="C2" s="419"/>
      <c r="D2" s="420"/>
    </row>
    <row r="3" spans="1:4" ht="28.5" customHeight="1" x14ac:dyDescent="0.35">
      <c r="A3" s="423"/>
      <c r="B3" s="275" t="s">
        <v>30</v>
      </c>
      <c r="C3" s="416" t="s">
        <v>577</v>
      </c>
      <c r="D3" s="417"/>
    </row>
    <row r="4" spans="1:4" ht="43.5" x14ac:dyDescent="0.35">
      <c r="A4" s="424"/>
      <c r="B4" s="276" t="s">
        <v>578</v>
      </c>
      <c r="C4" s="286" t="s">
        <v>21</v>
      </c>
      <c r="D4" s="286" t="s">
        <v>20</v>
      </c>
    </row>
    <row r="5" spans="1:4" x14ac:dyDescent="0.35">
      <c r="A5" s="193" t="s">
        <v>220</v>
      </c>
      <c r="B5" s="267"/>
      <c r="C5" s="267"/>
      <c r="D5" s="267"/>
    </row>
    <row r="6" spans="1:4" x14ac:dyDescent="0.35">
      <c r="A6" s="245" t="s">
        <v>221</v>
      </c>
      <c r="B6" s="267"/>
      <c r="C6" s="267"/>
      <c r="D6" s="267"/>
    </row>
    <row r="7" spans="1:4" x14ac:dyDescent="0.35">
      <c r="A7" s="245" t="s">
        <v>227</v>
      </c>
      <c r="B7" s="267"/>
      <c r="C7" s="267"/>
      <c r="D7" s="267"/>
    </row>
    <row r="8" spans="1:4" x14ac:dyDescent="0.35">
      <c r="A8" s="245" t="s">
        <v>228</v>
      </c>
      <c r="B8" s="267"/>
      <c r="C8" s="267"/>
      <c r="D8" s="267"/>
    </row>
    <row r="9" spans="1:4" x14ac:dyDescent="0.35">
      <c r="A9" s="245" t="s">
        <v>222</v>
      </c>
      <c r="B9" s="267"/>
      <c r="C9" s="267"/>
      <c r="D9" s="267"/>
    </row>
    <row r="10" spans="1:4" x14ac:dyDescent="0.35">
      <c r="A10" s="193" t="s">
        <v>223</v>
      </c>
      <c r="B10" s="267"/>
      <c r="C10" s="267"/>
      <c r="D10" s="267"/>
    </row>
    <row r="11" spans="1:4" x14ac:dyDescent="0.35">
      <c r="A11" s="193" t="s">
        <v>229</v>
      </c>
      <c r="B11" s="267"/>
      <c r="C11" s="267"/>
      <c r="D11" s="267"/>
    </row>
    <row r="12" spans="1:4" x14ac:dyDescent="0.35">
      <c r="A12" s="193" t="s">
        <v>230</v>
      </c>
      <c r="B12" s="267"/>
      <c r="C12" s="267"/>
      <c r="D12" s="267"/>
    </row>
    <row r="13" spans="1:4" x14ac:dyDescent="0.35">
      <c r="A13" s="193" t="s">
        <v>231</v>
      </c>
      <c r="B13" s="267"/>
      <c r="C13" s="267"/>
      <c r="D13" s="267"/>
    </row>
    <row r="14" spans="1:4" x14ac:dyDescent="0.35">
      <c r="A14" s="193" t="s">
        <v>225</v>
      </c>
      <c r="B14" s="267"/>
      <c r="C14" s="267"/>
      <c r="D14" s="267"/>
    </row>
    <row r="15" spans="1:4" x14ac:dyDescent="0.35">
      <c r="A15" s="193" t="s">
        <v>69</v>
      </c>
      <c r="B15" s="267"/>
      <c r="C15" s="267"/>
      <c r="D15" s="267"/>
    </row>
    <row r="16" spans="1:4" x14ac:dyDescent="0.35">
      <c r="A16" s="193" t="s">
        <v>232</v>
      </c>
      <c r="B16" s="267"/>
      <c r="C16" s="267"/>
      <c r="D16" s="267"/>
    </row>
    <row r="17" spans="1:4" x14ac:dyDescent="0.35">
      <c r="A17" s="193" t="s">
        <v>224</v>
      </c>
      <c r="B17" s="267"/>
      <c r="C17" s="267"/>
      <c r="D17" s="267"/>
    </row>
    <row r="18" spans="1:4" x14ac:dyDescent="0.35">
      <c r="A18" s="193" t="s">
        <v>233</v>
      </c>
      <c r="B18" s="267"/>
      <c r="C18" s="267"/>
      <c r="D18" s="267"/>
    </row>
    <row r="19" spans="1:4" x14ac:dyDescent="0.35">
      <c r="A19" s="193" t="s">
        <v>234</v>
      </c>
      <c r="B19" s="267"/>
      <c r="C19" s="267"/>
      <c r="D19" s="267"/>
    </row>
    <row r="20" spans="1:4" x14ac:dyDescent="0.35">
      <c r="A20" s="193" t="s">
        <v>235</v>
      </c>
      <c r="B20" s="267"/>
      <c r="C20" s="267"/>
      <c r="D20" s="267"/>
    </row>
  </sheetData>
  <mergeCells count="4">
    <mergeCell ref="A1:D1"/>
    <mergeCell ref="B2:D2"/>
    <mergeCell ref="A3:A4"/>
    <mergeCell ref="C3:D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A8CD3-5AF7-4B89-96CD-DCE681C25CBC}">
  <sheetPr codeName="Sheet34">
    <tabColor rgb="FF00B050"/>
  </sheetPr>
  <dimension ref="A1:C9"/>
  <sheetViews>
    <sheetView zoomScaleNormal="100" workbookViewId="0">
      <selection sqref="A1:D1"/>
    </sheetView>
  </sheetViews>
  <sheetFormatPr defaultColWidth="9.1796875" defaultRowHeight="14.5" x14ac:dyDescent="0.35"/>
  <cols>
    <col min="1" max="1" width="23.453125" customWidth="1"/>
    <col min="2" max="2" width="25.81640625" customWidth="1"/>
    <col min="3" max="3" width="24.54296875" customWidth="1"/>
  </cols>
  <sheetData>
    <row r="1" spans="1:3" ht="33.65" customHeight="1" x14ac:dyDescent="0.35">
      <c r="A1" s="428" t="s">
        <v>538</v>
      </c>
      <c r="B1" s="428"/>
      <c r="C1" s="429"/>
    </row>
    <row r="2" spans="1:3" ht="14.5" customHeight="1" x14ac:dyDescent="0.35">
      <c r="A2" s="427"/>
      <c r="B2" s="430" t="s">
        <v>575</v>
      </c>
      <c r="C2" s="431"/>
    </row>
    <row r="3" spans="1:3" ht="33.65" customHeight="1" x14ac:dyDescent="0.35">
      <c r="A3" s="427"/>
      <c r="B3" s="272" t="s">
        <v>417</v>
      </c>
      <c r="C3" s="271" t="s">
        <v>554</v>
      </c>
    </row>
    <row r="4" spans="1:3" x14ac:dyDescent="0.35">
      <c r="A4" s="432" t="s">
        <v>317</v>
      </c>
      <c r="B4" s="433"/>
      <c r="C4" s="434"/>
    </row>
    <row r="5" spans="1:3" x14ac:dyDescent="0.35">
      <c r="A5" s="98" t="s">
        <v>318</v>
      </c>
      <c r="B5" s="2">
        <v>83.878180409795235</v>
      </c>
      <c r="C5" s="2">
        <v>77.342789508933024</v>
      </c>
    </row>
    <row r="6" spans="1:3" x14ac:dyDescent="0.35">
      <c r="A6" s="98" t="s">
        <v>319</v>
      </c>
      <c r="B6" s="2">
        <v>16.121819590204762</v>
      </c>
      <c r="C6" s="2">
        <v>22.657210491066976</v>
      </c>
    </row>
    <row r="9" spans="1:3" x14ac:dyDescent="0.35">
      <c r="A9" s="70"/>
    </row>
  </sheetData>
  <mergeCells count="4">
    <mergeCell ref="A2:A3"/>
    <mergeCell ref="A1:C1"/>
    <mergeCell ref="B2:C2"/>
    <mergeCell ref="A4:C4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E068C-B9EB-4D21-B836-FA50D76E3EE9}">
  <sheetPr>
    <tabColor rgb="FF00B050"/>
  </sheetPr>
  <dimension ref="A1:F20"/>
  <sheetViews>
    <sheetView zoomScaleNormal="100" workbookViewId="0">
      <selection sqref="A1:D1"/>
    </sheetView>
  </sheetViews>
  <sheetFormatPr defaultColWidth="9.1796875" defaultRowHeight="14.5" x14ac:dyDescent="0.35"/>
  <cols>
    <col min="1" max="1" width="36" style="191" bestFit="1" customWidth="1"/>
    <col min="2" max="4" width="18.54296875" style="191" customWidth="1"/>
    <col min="5" max="16384" width="9.1796875" style="191"/>
  </cols>
  <sheetData>
    <row r="1" spans="1:6" x14ac:dyDescent="0.35">
      <c r="A1" s="439" t="s">
        <v>562</v>
      </c>
      <c r="B1" s="440"/>
      <c r="C1" s="440"/>
      <c r="D1" s="441"/>
    </row>
    <row r="2" spans="1:6" ht="14.5" customHeight="1" x14ac:dyDescent="0.35">
      <c r="A2" s="435"/>
      <c r="B2" s="436" t="s">
        <v>563</v>
      </c>
      <c r="C2" s="437"/>
      <c r="D2" s="438"/>
    </row>
    <row r="3" spans="1:6" ht="29" x14ac:dyDescent="0.35">
      <c r="A3" s="435"/>
      <c r="B3" s="246" t="s">
        <v>564</v>
      </c>
      <c r="C3" s="246" t="s">
        <v>565</v>
      </c>
      <c r="D3" s="246" t="s">
        <v>566</v>
      </c>
      <c r="F3" s="247"/>
    </row>
    <row r="4" spans="1:6" x14ac:dyDescent="0.35">
      <c r="A4" s="239" t="s">
        <v>320</v>
      </c>
      <c r="B4" s="240">
        <v>9.0708199981317836</v>
      </c>
      <c r="C4" s="240">
        <v>14.080754704171895</v>
      </c>
      <c r="D4" s="240">
        <v>12.039454136146942</v>
      </c>
    </row>
    <row r="5" spans="1:6" x14ac:dyDescent="0.35">
      <c r="A5" s="193" t="s">
        <v>220</v>
      </c>
      <c r="B5" s="248">
        <v>45.577728398840819</v>
      </c>
      <c r="C5" s="2">
        <v>62.90317344093458</v>
      </c>
      <c r="D5" s="2">
        <v>50.926679288597313</v>
      </c>
    </row>
    <row r="6" spans="1:6" x14ac:dyDescent="0.35">
      <c r="A6" s="245" t="s">
        <v>221</v>
      </c>
      <c r="B6" s="248">
        <v>0.38115690041783312</v>
      </c>
      <c r="C6" s="2">
        <v>0.95590477272501939</v>
      </c>
      <c r="D6" s="2">
        <v>2.6440935593418513</v>
      </c>
    </row>
    <row r="7" spans="1:6" x14ac:dyDescent="0.35">
      <c r="A7" s="245" t="s">
        <v>227</v>
      </c>
      <c r="B7" s="248">
        <v>2.9752241770184216</v>
      </c>
      <c r="C7" s="2">
        <v>1.4764839893518225</v>
      </c>
      <c r="D7" s="2">
        <v>0.16035195801995925</v>
      </c>
    </row>
    <row r="8" spans="1:6" x14ac:dyDescent="0.35">
      <c r="A8" s="245" t="s">
        <v>228</v>
      </c>
      <c r="B8" s="248">
        <v>2.9274856973263934</v>
      </c>
      <c r="C8" s="2">
        <v>1.1833222368078602</v>
      </c>
      <c r="D8" s="2">
        <v>2.4657007287316546</v>
      </c>
    </row>
    <row r="9" spans="1:6" x14ac:dyDescent="0.35">
      <c r="A9" s="245" t="s">
        <v>222</v>
      </c>
      <c r="B9"/>
      <c r="C9" s="2">
        <v>0.61813237726491144</v>
      </c>
      <c r="D9" s="2">
        <v>0.77922280651631526</v>
      </c>
    </row>
    <row r="10" spans="1:6" x14ac:dyDescent="0.35">
      <c r="A10" s="193" t="s">
        <v>223</v>
      </c>
      <c r="B10" s="248">
        <v>5.4634835137225863</v>
      </c>
      <c r="C10" s="2">
        <v>7.2490702991692482</v>
      </c>
      <c r="D10" s="2">
        <v>4.8241863992095491</v>
      </c>
    </row>
    <row r="11" spans="1:6" x14ac:dyDescent="0.35">
      <c r="A11" s="193" t="s">
        <v>229</v>
      </c>
      <c r="B11" s="248">
        <v>1.5348752116682958</v>
      </c>
      <c r="C11" s="2">
        <v>1.8756979697714105</v>
      </c>
      <c r="D11" s="2">
        <v>0.21343952654754614</v>
      </c>
    </row>
    <row r="12" spans="1:6" x14ac:dyDescent="0.35">
      <c r="A12" s="193" t="s">
        <v>230</v>
      </c>
      <c r="B12" s="248">
        <v>11.740619730207023</v>
      </c>
      <c r="C12" s="2">
        <v>7.9693813464156165</v>
      </c>
      <c r="D12" s="2">
        <v>13.715983984990629</v>
      </c>
    </row>
    <row r="13" spans="1:6" x14ac:dyDescent="0.35">
      <c r="A13" s="193" t="s">
        <v>231</v>
      </c>
      <c r="B13" s="248">
        <v>0.30684702743363396</v>
      </c>
      <c r="C13" s="2">
        <v>0.23788912166611104</v>
      </c>
      <c r="D13" s="2"/>
    </row>
    <row r="14" spans="1:6" x14ac:dyDescent="0.35">
      <c r="A14" s="193" t="s">
        <v>225</v>
      </c>
      <c r="B14" s="248">
        <v>6.8007879172501413</v>
      </c>
      <c r="C14" s="2">
        <v>7.6432725393662349</v>
      </c>
      <c r="D14" s="2">
        <v>6.7918692842809447</v>
      </c>
    </row>
    <row r="15" spans="1:6" x14ac:dyDescent="0.35">
      <c r="A15" s="193" t="s">
        <v>69</v>
      </c>
      <c r="B15" s="248">
        <v>2.0824387539411466</v>
      </c>
      <c r="C15" s="2">
        <v>1.1715315454391548</v>
      </c>
      <c r="D15" s="2">
        <v>3.2697795696310967</v>
      </c>
    </row>
    <row r="16" spans="1:6" x14ac:dyDescent="0.35">
      <c r="A16" s="193" t="s">
        <v>232</v>
      </c>
      <c r="B16" s="248">
        <v>3.9961556758200047</v>
      </c>
      <c r="C16" s="2">
        <v>0.38254927956636864</v>
      </c>
      <c r="D16" s="2">
        <v>1.2212953524123313</v>
      </c>
    </row>
    <row r="17" spans="1:4" x14ac:dyDescent="0.35">
      <c r="A17" s="193" t="s">
        <v>224</v>
      </c>
      <c r="B17" s="248">
        <v>0.99716078025153621</v>
      </c>
      <c r="C17" s="2">
        <v>0.42869157048535755</v>
      </c>
      <c r="D17" s="2"/>
    </row>
    <row r="18" spans="1:4" x14ac:dyDescent="0.35">
      <c r="A18" s="193" t="s">
        <v>233</v>
      </c>
      <c r="B18"/>
      <c r="C18" s="2"/>
      <c r="D18" s="2"/>
    </row>
    <row r="19" spans="1:4" x14ac:dyDescent="0.35">
      <c r="A19" s="193" t="s">
        <v>234</v>
      </c>
      <c r="B19" s="248">
        <v>11.385656994647066</v>
      </c>
      <c r="C19" s="2">
        <v>4.0373447118464769</v>
      </c>
      <c r="D19" s="2">
        <v>7.1773505172661078</v>
      </c>
    </row>
    <row r="20" spans="1:4" x14ac:dyDescent="0.35">
      <c r="A20" s="193" t="s">
        <v>235</v>
      </c>
      <c r="B20" s="248">
        <v>3.8303792214551082</v>
      </c>
      <c r="C20" s="2">
        <v>1.8675547991898394</v>
      </c>
      <c r="D20" s="2">
        <v>5.810047024454688</v>
      </c>
    </row>
  </sheetData>
  <mergeCells count="3">
    <mergeCell ref="A2:A3"/>
    <mergeCell ref="B2:D2"/>
    <mergeCell ref="A1:D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00BD7-3732-4C1F-8708-4D63FDC57333}">
  <sheetPr codeName="Sheet36">
    <tabColor rgb="FF00B050"/>
  </sheetPr>
  <dimension ref="A1:K18"/>
  <sheetViews>
    <sheetView zoomScaleNormal="100" workbookViewId="0">
      <selection sqref="A1:D1"/>
    </sheetView>
  </sheetViews>
  <sheetFormatPr defaultColWidth="9.1796875" defaultRowHeight="14.5" x14ac:dyDescent="0.35"/>
  <cols>
    <col min="1" max="1" width="47.453125" customWidth="1"/>
    <col min="2" max="4" width="16.54296875" customWidth="1"/>
    <col min="5" max="7" width="14" customWidth="1"/>
    <col min="8" max="8" width="11.54296875" customWidth="1"/>
  </cols>
  <sheetData>
    <row r="1" spans="1:11" x14ac:dyDescent="0.35">
      <c r="A1" s="454" t="s">
        <v>630</v>
      </c>
      <c r="B1" s="454"/>
      <c r="C1" s="454"/>
      <c r="D1" s="454"/>
      <c r="E1" s="454"/>
      <c r="F1" s="454"/>
      <c r="G1" s="454"/>
      <c r="H1" s="454"/>
      <c r="I1" s="454"/>
    </row>
    <row r="2" spans="1:11" s="135" customFormat="1" ht="58" customHeight="1" x14ac:dyDescent="0.35">
      <c r="A2" s="133"/>
      <c r="B2" s="382" t="s">
        <v>321</v>
      </c>
      <c r="C2" s="383"/>
      <c r="D2" s="384"/>
      <c r="E2" s="382" t="s">
        <v>321</v>
      </c>
      <c r="F2" s="383"/>
      <c r="G2" s="384"/>
      <c r="H2" s="134" t="s">
        <v>71</v>
      </c>
      <c r="I2" s="133"/>
      <c r="K2" s="135" t="s">
        <v>322</v>
      </c>
    </row>
    <row r="3" spans="1:11" s="135" customFormat="1" ht="29" x14ac:dyDescent="0.35">
      <c r="A3" s="133"/>
      <c r="B3" s="249" t="s">
        <v>355</v>
      </c>
      <c r="C3" s="250" t="s">
        <v>354</v>
      </c>
      <c r="D3" s="252" t="s">
        <v>567</v>
      </c>
      <c r="E3" s="249" t="s">
        <v>309</v>
      </c>
      <c r="F3" s="251" t="s">
        <v>323</v>
      </c>
      <c r="G3" s="253" t="s">
        <v>323</v>
      </c>
      <c r="H3" s="136"/>
      <c r="I3" s="133"/>
    </row>
    <row r="4" spans="1:11" ht="14.5" customHeight="1" x14ac:dyDescent="0.35">
      <c r="A4" s="106" t="s">
        <v>324</v>
      </c>
      <c r="B4" s="256">
        <v>44.31547469804061</v>
      </c>
      <c r="C4" s="256">
        <v>9.6666064922581025</v>
      </c>
      <c r="D4" s="253">
        <v>7.0764731101271456</v>
      </c>
      <c r="E4" s="442">
        <f>SUM(B4:B10)</f>
        <v>56.401811229980147</v>
      </c>
      <c r="F4" s="445">
        <f>SUM(C4:C10)</f>
        <v>12.390138632281468</v>
      </c>
      <c r="G4" s="457">
        <f>SUM(D4:D10)</f>
        <v>11.746656958695295</v>
      </c>
      <c r="H4" s="455" t="s">
        <v>325</v>
      </c>
      <c r="I4" s="451" t="s">
        <v>326</v>
      </c>
    </row>
    <row r="5" spans="1:11" x14ac:dyDescent="0.35">
      <c r="A5" s="173" t="s">
        <v>327</v>
      </c>
      <c r="B5" s="256">
        <v>7.0143882021507986</v>
      </c>
      <c r="C5" s="256">
        <v>2.104556811808326</v>
      </c>
      <c r="D5" s="253">
        <v>1.3766342981294399</v>
      </c>
      <c r="E5" s="443"/>
      <c r="F5" s="446"/>
      <c r="G5" s="458"/>
      <c r="H5" s="449"/>
      <c r="I5" s="452"/>
    </row>
    <row r="6" spans="1:11" x14ac:dyDescent="0.35">
      <c r="A6" s="173" t="s">
        <v>328</v>
      </c>
      <c r="B6" s="256">
        <v>2.5344148603153146E-2</v>
      </c>
      <c r="C6" s="256">
        <v>0</v>
      </c>
      <c r="D6" s="253">
        <v>0</v>
      </c>
      <c r="E6" s="443"/>
      <c r="F6" s="446"/>
      <c r="G6" s="458"/>
      <c r="H6" s="449"/>
      <c r="I6" s="452"/>
    </row>
    <row r="7" spans="1:11" x14ac:dyDescent="0.35">
      <c r="A7" s="173" t="s">
        <v>329</v>
      </c>
      <c r="B7" s="256">
        <v>1.0941785170668368</v>
      </c>
      <c r="C7" s="256">
        <v>0</v>
      </c>
      <c r="D7" s="253">
        <v>0</v>
      </c>
      <c r="E7" s="443"/>
      <c r="F7" s="446"/>
      <c r="G7" s="458"/>
      <c r="H7" s="449"/>
      <c r="I7" s="452"/>
    </row>
    <row r="8" spans="1:11" x14ac:dyDescent="0.35">
      <c r="A8" s="106" t="s">
        <v>330</v>
      </c>
      <c r="B8" s="256">
        <v>2.7616490853057747</v>
      </c>
      <c r="C8" s="256">
        <v>0.61897532821503998</v>
      </c>
      <c r="D8" s="253">
        <v>0</v>
      </c>
      <c r="E8" s="443"/>
      <c r="F8" s="446"/>
      <c r="G8" s="458"/>
      <c r="H8" s="449"/>
      <c r="I8" s="452"/>
    </row>
    <row r="9" spans="1:11" x14ac:dyDescent="0.35">
      <c r="A9" s="106" t="s">
        <v>331</v>
      </c>
      <c r="B9" s="256">
        <v>0.9920595288530587</v>
      </c>
      <c r="C9" s="256">
        <v>0</v>
      </c>
      <c r="D9" s="253">
        <v>3.2935495504387107</v>
      </c>
      <c r="E9" s="443"/>
      <c r="F9" s="446"/>
      <c r="G9" s="458"/>
      <c r="H9" s="449"/>
      <c r="I9" s="452"/>
    </row>
    <row r="10" spans="1:11" ht="15" thickBot="1" x14ac:dyDescent="0.4">
      <c r="A10" s="106" t="s">
        <v>332</v>
      </c>
      <c r="B10" s="257">
        <v>0.19871704995990971</v>
      </c>
      <c r="C10" s="257">
        <v>0</v>
      </c>
      <c r="D10" s="254">
        <v>0</v>
      </c>
      <c r="E10" s="444"/>
      <c r="F10" s="447"/>
      <c r="G10" s="459"/>
      <c r="H10" s="456"/>
      <c r="I10" s="452"/>
    </row>
    <row r="11" spans="1:11" ht="14.5" customHeight="1" x14ac:dyDescent="0.35">
      <c r="A11" s="173" t="s">
        <v>333</v>
      </c>
      <c r="B11" s="258">
        <v>6.7691887908254218</v>
      </c>
      <c r="C11" s="258">
        <v>6.2716945894642775</v>
      </c>
      <c r="D11" s="255">
        <v>12.599343799011557</v>
      </c>
      <c r="E11" s="442">
        <f>SUM(B11:B17)</f>
        <v>43.59818877001986</v>
      </c>
      <c r="F11" s="445">
        <f>SUM(C11:C17)</f>
        <v>87.609861367718537</v>
      </c>
      <c r="G11" s="457">
        <f>SUM(D11:D17)</f>
        <v>88.253343041304703</v>
      </c>
      <c r="H11" s="448" t="s">
        <v>334</v>
      </c>
      <c r="I11" s="452"/>
    </row>
    <row r="12" spans="1:11" x14ac:dyDescent="0.35">
      <c r="A12" s="174" t="s">
        <v>335</v>
      </c>
      <c r="B12" s="256">
        <v>6.1133430472021608</v>
      </c>
      <c r="C12" s="256">
        <v>36.132691737282457</v>
      </c>
      <c r="D12" s="253">
        <v>67.701958314376611</v>
      </c>
      <c r="E12" s="443"/>
      <c r="F12" s="446"/>
      <c r="G12" s="458"/>
      <c r="H12" s="449"/>
      <c r="I12" s="452"/>
    </row>
    <row r="13" spans="1:11" x14ac:dyDescent="0.35">
      <c r="A13" s="106" t="s">
        <v>336</v>
      </c>
      <c r="B13" s="256">
        <v>18.565401688932642</v>
      </c>
      <c r="C13" s="256">
        <v>10.287888586723255</v>
      </c>
      <c r="D13" s="253">
        <v>2.978253063510683</v>
      </c>
      <c r="E13" s="443"/>
      <c r="F13" s="446"/>
      <c r="G13" s="458"/>
      <c r="H13" s="449"/>
      <c r="I13" s="452"/>
    </row>
    <row r="14" spans="1:11" x14ac:dyDescent="0.35">
      <c r="A14" s="106" t="s">
        <v>337</v>
      </c>
      <c r="B14" s="256">
        <v>2.7756747544525124</v>
      </c>
      <c r="C14" s="256">
        <v>0</v>
      </c>
      <c r="D14" s="253">
        <v>0</v>
      </c>
      <c r="E14" s="443"/>
      <c r="F14" s="446"/>
      <c r="G14" s="458"/>
      <c r="H14" s="449"/>
      <c r="I14" s="452"/>
    </row>
    <row r="15" spans="1:11" x14ac:dyDescent="0.35">
      <c r="A15" s="106" t="s">
        <v>338</v>
      </c>
      <c r="B15" s="256">
        <v>0</v>
      </c>
      <c r="C15" s="256">
        <v>0</v>
      </c>
      <c r="D15" s="253">
        <v>0</v>
      </c>
      <c r="E15" s="443"/>
      <c r="F15" s="446"/>
      <c r="G15" s="458"/>
      <c r="H15" s="449"/>
      <c r="I15" s="452"/>
    </row>
    <row r="16" spans="1:11" x14ac:dyDescent="0.35">
      <c r="A16" s="106" t="s">
        <v>412</v>
      </c>
      <c r="B16" s="259">
        <v>0</v>
      </c>
      <c r="C16" s="256">
        <v>1.7939127680067961</v>
      </c>
      <c r="D16" s="253">
        <v>0</v>
      </c>
      <c r="E16" s="443"/>
      <c r="F16" s="446"/>
      <c r="G16" s="458"/>
      <c r="H16" s="449"/>
      <c r="I16" s="452"/>
    </row>
    <row r="17" spans="1:9" ht="15" thickBot="1" x14ac:dyDescent="0.4">
      <c r="A17" s="260" t="s">
        <v>0</v>
      </c>
      <c r="B17" s="259">
        <v>9.3745804886071191</v>
      </c>
      <c r="C17" s="259">
        <v>33.123673686241744</v>
      </c>
      <c r="D17" s="253">
        <v>4.9737878644058533</v>
      </c>
      <c r="E17" s="444"/>
      <c r="F17" s="447"/>
      <c r="G17" s="459"/>
      <c r="H17" s="450"/>
      <c r="I17" s="453"/>
    </row>
    <row r="18" spans="1:9" x14ac:dyDescent="0.35">
      <c r="A18" s="70"/>
    </row>
  </sheetData>
  <mergeCells count="12">
    <mergeCell ref="E11:E17"/>
    <mergeCell ref="F11:F17"/>
    <mergeCell ref="H11:H17"/>
    <mergeCell ref="I4:I17"/>
    <mergeCell ref="A1:I1"/>
    <mergeCell ref="E4:E10"/>
    <mergeCell ref="F4:F10"/>
    <mergeCell ref="H4:H10"/>
    <mergeCell ref="B2:D2"/>
    <mergeCell ref="G4:G10"/>
    <mergeCell ref="G11:G17"/>
    <mergeCell ref="E2:G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3650F-FCDF-41EF-9F63-B75869B32AA1}">
  <sheetPr>
    <tabColor rgb="FF00B050"/>
  </sheetPr>
  <dimension ref="A1:F11"/>
  <sheetViews>
    <sheetView workbookViewId="0">
      <selection sqref="A1:D1"/>
    </sheetView>
  </sheetViews>
  <sheetFormatPr defaultColWidth="8.7265625" defaultRowHeight="14.5" x14ac:dyDescent="0.35"/>
  <cols>
    <col min="1" max="1" width="54.453125" style="191" customWidth="1"/>
    <col min="2" max="3" width="20.54296875" style="191" customWidth="1"/>
    <col min="4" max="16384" width="8.7265625" style="191"/>
  </cols>
  <sheetData>
    <row r="1" spans="1:6" x14ac:dyDescent="0.35">
      <c r="A1" s="462" t="s">
        <v>568</v>
      </c>
      <c r="B1" s="463"/>
      <c r="C1" s="464"/>
    </row>
    <row r="2" spans="1:6" ht="14.5" customHeight="1" x14ac:dyDescent="0.35">
      <c r="A2" s="460"/>
      <c r="B2" s="265" t="s">
        <v>310</v>
      </c>
      <c r="C2" s="265" t="s">
        <v>444</v>
      </c>
    </row>
    <row r="3" spans="1:6" x14ac:dyDescent="0.35">
      <c r="A3" s="461"/>
      <c r="B3" s="425" t="s">
        <v>569</v>
      </c>
      <c r="C3" s="426"/>
    </row>
    <row r="4" spans="1:6" x14ac:dyDescent="0.35">
      <c r="A4" s="261" t="s">
        <v>570</v>
      </c>
      <c r="B4" s="262">
        <v>32.144190334792164</v>
      </c>
      <c r="C4" s="262">
        <v>27.170272626613119</v>
      </c>
    </row>
    <row r="5" spans="1:6" x14ac:dyDescent="0.35">
      <c r="A5" s="193" t="s">
        <v>339</v>
      </c>
      <c r="B5" s="263">
        <v>59.792995416885283</v>
      </c>
      <c r="C5" s="263">
        <v>56.592686688678306</v>
      </c>
    </row>
    <row r="6" spans="1:6" x14ac:dyDescent="0.35">
      <c r="A6" s="193" t="s">
        <v>340</v>
      </c>
      <c r="B6" s="263">
        <v>68.567235479872465</v>
      </c>
      <c r="C6" s="263">
        <v>68.301767598812305</v>
      </c>
    </row>
    <row r="7" spans="1:6" x14ac:dyDescent="0.35">
      <c r="A7" s="193" t="s">
        <v>341</v>
      </c>
      <c r="B7" s="263">
        <v>31.432764520127527</v>
      </c>
      <c r="C7" s="263">
        <v>31.698232401187695</v>
      </c>
    </row>
    <row r="8" spans="1:6" x14ac:dyDescent="0.35">
      <c r="A8" s="193" t="s">
        <v>571</v>
      </c>
      <c r="B8" s="263">
        <v>6.9667133601579803</v>
      </c>
      <c r="C8" s="263">
        <v>2.1585410539376126</v>
      </c>
      <c r="D8" s="247"/>
    </row>
    <row r="9" spans="1:6" x14ac:dyDescent="0.35">
      <c r="A9" s="193" t="s">
        <v>342</v>
      </c>
      <c r="B9" s="263">
        <v>33.240291222956735</v>
      </c>
      <c r="C9" s="263">
        <v>41.24877225738409</v>
      </c>
    </row>
    <row r="10" spans="1:6" ht="14.5" customHeight="1" x14ac:dyDescent="0.35">
      <c r="A10" s="465" t="s">
        <v>573</v>
      </c>
      <c r="B10" s="465"/>
      <c r="C10" s="465"/>
      <c r="D10" s="465"/>
      <c r="E10" s="465"/>
      <c r="F10" s="465"/>
    </row>
    <row r="11" spans="1:6" x14ac:dyDescent="0.35">
      <c r="A11" s="264"/>
    </row>
  </sheetData>
  <mergeCells count="4">
    <mergeCell ref="A2:A3"/>
    <mergeCell ref="A1:C1"/>
    <mergeCell ref="B3:C3"/>
    <mergeCell ref="A10:F10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5871F-4515-49AC-A273-F9562A609149}">
  <sheetPr codeName="Sheet38">
    <tabColor rgb="FF00B050"/>
  </sheetPr>
  <dimension ref="A1:G12"/>
  <sheetViews>
    <sheetView zoomScaleNormal="100" workbookViewId="0">
      <selection sqref="A1:D1"/>
    </sheetView>
  </sheetViews>
  <sheetFormatPr defaultColWidth="9.1796875" defaultRowHeight="14.5" x14ac:dyDescent="0.35"/>
  <cols>
    <col min="1" max="1" width="37.453125" bestFit="1" customWidth="1"/>
    <col min="2" max="2" width="12.81640625" customWidth="1"/>
    <col min="3" max="3" width="11.54296875" customWidth="1"/>
    <col min="4" max="4" width="17.453125" customWidth="1"/>
    <col min="5" max="5" width="11.81640625" customWidth="1"/>
    <col min="6" max="6" width="17.453125" customWidth="1"/>
  </cols>
  <sheetData>
    <row r="1" spans="1:7" x14ac:dyDescent="0.35">
      <c r="A1" s="467" t="s">
        <v>633</v>
      </c>
      <c r="B1" s="468"/>
      <c r="C1" s="468"/>
      <c r="D1" s="468"/>
      <c r="E1" s="468"/>
      <c r="F1" s="469"/>
    </row>
    <row r="2" spans="1:7" ht="29" x14ac:dyDescent="0.35">
      <c r="A2" s="139"/>
      <c r="B2" s="134" t="s">
        <v>355</v>
      </c>
      <c r="C2" s="466" t="s">
        <v>417</v>
      </c>
      <c r="D2" s="466"/>
      <c r="E2" s="466" t="s">
        <v>554</v>
      </c>
      <c r="F2" s="466"/>
    </row>
    <row r="3" spans="1:7" ht="87.75" customHeight="1" x14ac:dyDescent="0.35">
      <c r="A3" s="140"/>
      <c r="B3" s="134" t="s">
        <v>343</v>
      </c>
      <c r="C3" s="134" t="s">
        <v>343</v>
      </c>
      <c r="D3" s="134" t="s">
        <v>344</v>
      </c>
      <c r="E3" s="231" t="s">
        <v>343</v>
      </c>
      <c r="F3" s="231" t="s">
        <v>572</v>
      </c>
    </row>
    <row r="4" spans="1:7" x14ac:dyDescent="0.35">
      <c r="A4" s="74" t="s">
        <v>413</v>
      </c>
      <c r="B4" s="2">
        <v>30.000354914716866</v>
      </c>
      <c r="C4" s="2">
        <v>32.798658514234631</v>
      </c>
      <c r="D4" s="2">
        <v>15.255095028850068</v>
      </c>
      <c r="E4" s="2">
        <v>29.67141556624215</v>
      </c>
      <c r="F4" s="2">
        <v>15.707654720944868</v>
      </c>
      <c r="G4" s="35"/>
    </row>
    <row r="5" spans="1:7" x14ac:dyDescent="0.35">
      <c r="A5" s="74" t="s">
        <v>414</v>
      </c>
      <c r="B5" s="2">
        <v>1.5410830254754422</v>
      </c>
      <c r="C5" s="2">
        <v>1.3876488104318325</v>
      </c>
      <c r="D5" s="2">
        <v>11.54174060085537</v>
      </c>
      <c r="E5" s="2">
        <v>2.08201548539096</v>
      </c>
      <c r="F5" s="2">
        <v>10.560785103483138</v>
      </c>
      <c r="G5" s="35"/>
    </row>
    <row r="6" spans="1:7" x14ac:dyDescent="0.35">
      <c r="A6" s="74" t="s">
        <v>345</v>
      </c>
      <c r="B6" s="2">
        <v>40.61726834780341</v>
      </c>
      <c r="C6" s="2">
        <v>37.50626635042201</v>
      </c>
      <c r="D6" s="2">
        <v>23.445578869728365</v>
      </c>
      <c r="E6" s="2">
        <v>39.369430427490492</v>
      </c>
      <c r="F6" s="2">
        <v>30.566383168971576</v>
      </c>
      <c r="G6" s="35"/>
    </row>
    <row r="7" spans="1:7" x14ac:dyDescent="0.35">
      <c r="A7" s="74" t="s">
        <v>415</v>
      </c>
      <c r="B7" s="2">
        <v>27.017369206095992</v>
      </c>
      <c r="C7" s="2">
        <v>28.11951907278636</v>
      </c>
      <c r="D7" s="2">
        <v>20.194484784248193</v>
      </c>
      <c r="E7" s="2">
        <v>28.868507125105651</v>
      </c>
      <c r="F7" s="2">
        <v>12.230683473793722</v>
      </c>
      <c r="G7" s="35"/>
    </row>
    <row r="8" spans="1:7" x14ac:dyDescent="0.35">
      <c r="A8" s="74" t="s">
        <v>416</v>
      </c>
      <c r="B8" s="2">
        <v>0.82392450590829514</v>
      </c>
      <c r="C8" s="2">
        <v>0.1879072521251548</v>
      </c>
      <c r="D8" s="2">
        <v>0</v>
      </c>
      <c r="E8" s="2">
        <v>8.6313957707544898E-3</v>
      </c>
      <c r="F8" s="2">
        <v>0</v>
      </c>
      <c r="G8" s="35"/>
    </row>
    <row r="9" spans="1:7" x14ac:dyDescent="0.35">
      <c r="A9" s="29" t="s">
        <v>346</v>
      </c>
      <c r="B9" s="141">
        <v>68.86221808975931</v>
      </c>
      <c r="C9" s="141">
        <v>67.855809665207829</v>
      </c>
      <c r="D9" s="141">
        <v>19.635778609521608</v>
      </c>
      <c r="E9" s="141">
        <v>72.829727373386888</v>
      </c>
      <c r="F9" s="141">
        <v>20.445187375185071</v>
      </c>
    </row>
    <row r="10" spans="1:7" x14ac:dyDescent="0.35">
      <c r="A10" s="465" t="s">
        <v>574</v>
      </c>
      <c r="B10" s="465"/>
      <c r="C10" s="465"/>
      <c r="D10" s="465"/>
      <c r="E10" s="465"/>
      <c r="F10" s="465"/>
    </row>
    <row r="11" spans="1:7" x14ac:dyDescent="0.35">
      <c r="A11" s="465" t="s">
        <v>573</v>
      </c>
      <c r="B11" s="465"/>
      <c r="C11" s="465"/>
      <c r="D11" s="465"/>
      <c r="E11" s="465"/>
      <c r="F11" s="465"/>
    </row>
    <row r="12" spans="1:7" x14ac:dyDescent="0.35">
      <c r="C12" s="35"/>
      <c r="E12" s="35"/>
    </row>
  </sheetData>
  <mergeCells count="5">
    <mergeCell ref="C2:D2"/>
    <mergeCell ref="E2:F2"/>
    <mergeCell ref="A1:F1"/>
    <mergeCell ref="A11:F11"/>
    <mergeCell ref="A10:F10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8D7FF-2478-4DCB-A6ED-7AAB96FD81BD}">
  <sheetPr codeName="Sheet39">
    <tabColor rgb="FF00B050"/>
  </sheetPr>
  <dimension ref="A1:D18"/>
  <sheetViews>
    <sheetView zoomScaleNormal="100" workbookViewId="0">
      <selection sqref="A1:D1"/>
    </sheetView>
  </sheetViews>
  <sheetFormatPr defaultColWidth="9.1796875" defaultRowHeight="14.5" x14ac:dyDescent="0.35"/>
  <cols>
    <col min="1" max="1" width="36" bestFit="1" customWidth="1"/>
    <col min="2" max="4" width="17.54296875" customWidth="1"/>
  </cols>
  <sheetData>
    <row r="1" spans="1:4" ht="26.5" customHeight="1" x14ac:dyDescent="0.35">
      <c r="A1" s="470" t="s">
        <v>347</v>
      </c>
      <c r="B1" s="471"/>
      <c r="C1" s="471"/>
      <c r="D1" s="472"/>
    </row>
    <row r="2" spans="1:4" ht="29" x14ac:dyDescent="0.35">
      <c r="A2" s="140"/>
      <c r="B2" s="142" t="s">
        <v>355</v>
      </c>
      <c r="C2" s="142" t="s">
        <v>417</v>
      </c>
      <c r="D2" s="266" t="s">
        <v>554</v>
      </c>
    </row>
    <row r="3" spans="1:4" x14ac:dyDescent="0.35">
      <c r="A3" s="98" t="s">
        <v>220</v>
      </c>
      <c r="B3" s="267">
        <v>49.808352400742535</v>
      </c>
      <c r="C3" s="267">
        <v>43.501614280772998</v>
      </c>
      <c r="D3" s="267">
        <v>46.269493666996887</v>
      </c>
    </row>
    <row r="4" spans="1:4" x14ac:dyDescent="0.35">
      <c r="A4" s="74" t="s">
        <v>221</v>
      </c>
      <c r="B4" s="267">
        <v>0.52411097159361886</v>
      </c>
      <c r="C4" s="267">
        <v>0.4904016178643687</v>
      </c>
      <c r="D4" s="267">
        <v>0.44321574467544833</v>
      </c>
    </row>
    <row r="5" spans="1:4" x14ac:dyDescent="0.35">
      <c r="A5" s="74" t="s">
        <v>227</v>
      </c>
      <c r="B5" s="267">
        <v>2.0203849758631134</v>
      </c>
      <c r="C5" s="267">
        <v>2.0214935106288707</v>
      </c>
      <c r="D5" s="267">
        <v>2.2911756064859228</v>
      </c>
    </row>
    <row r="6" spans="1:4" x14ac:dyDescent="0.35">
      <c r="A6" s="74" t="s">
        <v>228</v>
      </c>
      <c r="B6" s="267">
        <v>3.2291083400444318</v>
      </c>
      <c r="C6" s="267">
        <v>3.7256704890904051</v>
      </c>
      <c r="D6" s="267">
        <v>2.8626935255285306</v>
      </c>
    </row>
    <row r="7" spans="1:4" x14ac:dyDescent="0.35">
      <c r="A7" s="74" t="s">
        <v>222</v>
      </c>
      <c r="B7" s="267">
        <v>0.75692390711057322</v>
      </c>
      <c r="C7" s="267">
        <v>0.87824012464841472</v>
      </c>
      <c r="D7" s="267">
        <v>0.75173599673843017</v>
      </c>
    </row>
    <row r="8" spans="1:4" x14ac:dyDescent="0.35">
      <c r="A8" s="98" t="s">
        <v>223</v>
      </c>
      <c r="B8" s="267">
        <v>5.1487212405411062</v>
      </c>
      <c r="C8" s="267">
        <v>4.6844906922720728</v>
      </c>
      <c r="D8" s="267">
        <v>5.7766285262650463</v>
      </c>
    </row>
    <row r="9" spans="1:4" x14ac:dyDescent="0.35">
      <c r="A9" s="98" t="s">
        <v>229</v>
      </c>
      <c r="B9" s="267">
        <v>2.588728931191103</v>
      </c>
      <c r="C9" s="267">
        <v>2.8328557694696572</v>
      </c>
      <c r="D9" s="267">
        <v>3.0700355442243406</v>
      </c>
    </row>
    <row r="10" spans="1:4" x14ac:dyDescent="0.35">
      <c r="A10" s="98" t="s">
        <v>230</v>
      </c>
      <c r="B10" s="267">
        <v>17.698914777256999</v>
      </c>
      <c r="C10" s="267">
        <v>21.788103058481585</v>
      </c>
      <c r="D10" s="267">
        <v>19.451208009301581</v>
      </c>
    </row>
    <row r="11" spans="1:4" x14ac:dyDescent="0.35">
      <c r="A11" s="98" t="s">
        <v>231</v>
      </c>
      <c r="B11" s="267">
        <v>0.74445109200881865</v>
      </c>
      <c r="C11" s="267">
        <v>1.0259767041666223</v>
      </c>
      <c r="D11" s="267">
        <v>1.1960291342414704</v>
      </c>
    </row>
    <row r="12" spans="1:4" x14ac:dyDescent="0.35">
      <c r="A12" s="98" t="s">
        <v>225</v>
      </c>
      <c r="B12" s="267">
        <v>6.5020030869740868</v>
      </c>
      <c r="C12" s="267">
        <v>5.9700652746557976</v>
      </c>
      <c r="D12" s="267">
        <v>6.2679617728658048</v>
      </c>
    </row>
    <row r="13" spans="1:4" x14ac:dyDescent="0.35">
      <c r="A13" s="98" t="s">
        <v>69</v>
      </c>
      <c r="B13" s="267">
        <v>0.82037156610317696</v>
      </c>
      <c r="C13" s="267">
        <v>0.82398749551588202</v>
      </c>
      <c r="D13" s="267">
        <v>0.50537959551757106</v>
      </c>
    </row>
    <row r="14" spans="1:4" x14ac:dyDescent="0.35">
      <c r="A14" s="98" t="s">
        <v>232</v>
      </c>
      <c r="B14" s="267">
        <v>2.1460701607034189</v>
      </c>
      <c r="C14" s="267">
        <v>2.9392759502355306</v>
      </c>
      <c r="D14" s="267">
        <v>2.8787169605738905</v>
      </c>
    </row>
    <row r="15" spans="1:4" x14ac:dyDescent="0.35">
      <c r="A15" s="98" t="s">
        <v>224</v>
      </c>
      <c r="B15" s="267">
        <v>0.52634421753659888</v>
      </c>
      <c r="C15" s="267">
        <v>0.13428057926926459</v>
      </c>
      <c r="D15" s="267">
        <v>0.1565406941123029</v>
      </c>
    </row>
    <row r="16" spans="1:4" x14ac:dyDescent="0.35">
      <c r="A16" s="98" t="s">
        <v>233</v>
      </c>
      <c r="B16" s="267">
        <v>4.0057000912403593E-2</v>
      </c>
      <c r="C16" s="267">
        <v>2.6833863184020482E-2</v>
      </c>
      <c r="D16" s="267">
        <v>2.9465876524218747E-2</v>
      </c>
    </row>
    <row r="17" spans="1:4" x14ac:dyDescent="0.35">
      <c r="A17" s="98" t="s">
        <v>234</v>
      </c>
      <c r="B17" s="267">
        <v>4.0827340495304822</v>
      </c>
      <c r="C17" s="267">
        <v>4.9238933021085396</v>
      </c>
      <c r="D17" s="267">
        <v>4.6950616278514099</v>
      </c>
    </row>
    <row r="18" spans="1:4" x14ac:dyDescent="0.35">
      <c r="A18" s="98" t="s">
        <v>235</v>
      </c>
      <c r="B18" s="267">
        <v>3.3627232818875292</v>
      </c>
      <c r="C18" s="267">
        <v>4.2328172876359691</v>
      </c>
      <c r="D18" s="267">
        <v>3.3546577180971457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F2041-6970-42A0-B9E0-014CBCFEA31B}">
  <sheetPr codeName="Sheet42">
    <tabColor rgb="FF00B050"/>
  </sheetPr>
  <dimension ref="A1:C9"/>
  <sheetViews>
    <sheetView workbookViewId="0">
      <selection sqref="A1:D1"/>
    </sheetView>
  </sheetViews>
  <sheetFormatPr defaultRowHeight="14.5" x14ac:dyDescent="0.35"/>
  <cols>
    <col min="1" max="1" width="67.81640625" customWidth="1"/>
    <col min="2" max="3" width="12.453125" customWidth="1"/>
  </cols>
  <sheetData>
    <row r="1" spans="1:3" x14ac:dyDescent="0.35">
      <c r="A1" s="473" t="s">
        <v>348</v>
      </c>
      <c r="B1" s="474"/>
      <c r="C1" s="474"/>
    </row>
    <row r="2" spans="1:3" ht="14.5" customHeight="1" x14ac:dyDescent="0.35">
      <c r="A2" s="327"/>
      <c r="B2" s="475" t="s">
        <v>555</v>
      </c>
      <c r="C2" s="475" t="s">
        <v>556</v>
      </c>
    </row>
    <row r="3" spans="1:3" x14ac:dyDescent="0.35">
      <c r="A3" s="328"/>
      <c r="B3" s="475">
        <v>42.520612485276793</v>
      </c>
      <c r="C3" s="475">
        <v>42.520612485276793</v>
      </c>
    </row>
    <row r="4" spans="1:3" x14ac:dyDescent="0.35">
      <c r="A4" s="98" t="s">
        <v>349</v>
      </c>
      <c r="B4" s="10">
        <v>7.0776081111736708</v>
      </c>
      <c r="C4" s="2">
        <v>7.3574655385490493</v>
      </c>
    </row>
    <row r="5" spans="1:3" x14ac:dyDescent="0.35">
      <c r="A5" s="98" t="s">
        <v>350</v>
      </c>
      <c r="B5" s="10">
        <v>9.7961670948000776</v>
      </c>
      <c r="C5" s="2">
        <v>3.5802308830485634</v>
      </c>
    </row>
    <row r="6" spans="1:3" x14ac:dyDescent="0.35">
      <c r="A6" s="98" t="s">
        <v>351</v>
      </c>
      <c r="B6" s="10">
        <v>0.16873775205973748</v>
      </c>
      <c r="C6" s="10">
        <v>0.10937696421597613</v>
      </c>
    </row>
    <row r="7" spans="1:3" x14ac:dyDescent="0.35">
      <c r="A7" s="98" t="s">
        <v>352</v>
      </c>
      <c r="B7" s="10">
        <v>8.466793260785678E-2</v>
      </c>
      <c r="C7" s="10">
        <v>6.0400702790062571E-2</v>
      </c>
    </row>
    <row r="8" spans="1:3" x14ac:dyDescent="0.35">
      <c r="A8" s="5" t="s">
        <v>353</v>
      </c>
      <c r="B8" s="5"/>
    </row>
    <row r="9" spans="1:3" x14ac:dyDescent="0.35">
      <c r="A9" s="5"/>
    </row>
  </sheetData>
  <mergeCells count="4">
    <mergeCell ref="A1:C1"/>
    <mergeCell ref="A2:A3"/>
    <mergeCell ref="B2:B3"/>
    <mergeCell ref="C2:C3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6114F-46B6-4AE5-A82F-6B3309613C59}">
  <sheetPr codeName="Sheet40">
    <tabColor rgb="FF00B050"/>
  </sheetPr>
  <dimension ref="A1:E6"/>
  <sheetViews>
    <sheetView zoomScaleNormal="100" workbookViewId="0">
      <selection sqref="A1:D1"/>
    </sheetView>
  </sheetViews>
  <sheetFormatPr defaultColWidth="9.1796875" defaultRowHeight="14.5" x14ac:dyDescent="0.35"/>
  <cols>
    <col min="1" max="1" width="28.81640625" customWidth="1"/>
    <col min="2" max="4" width="16" customWidth="1"/>
  </cols>
  <sheetData>
    <row r="1" spans="1:5" x14ac:dyDescent="0.35">
      <c r="A1" s="476" t="s">
        <v>356</v>
      </c>
      <c r="B1" s="477"/>
      <c r="C1" s="477"/>
      <c r="D1" s="244"/>
    </row>
    <row r="2" spans="1:5" ht="14.5" customHeight="1" x14ac:dyDescent="0.35">
      <c r="A2" s="146"/>
      <c r="B2" s="382" t="s">
        <v>357</v>
      </c>
      <c r="C2" s="383"/>
      <c r="D2" s="384"/>
      <c r="E2" s="147"/>
    </row>
    <row r="3" spans="1:5" ht="29" x14ac:dyDescent="0.35">
      <c r="A3" s="139" t="s">
        <v>358</v>
      </c>
      <c r="B3" s="145" t="s">
        <v>355</v>
      </c>
      <c r="C3" s="145" t="s">
        <v>417</v>
      </c>
      <c r="D3" s="243" t="s">
        <v>554</v>
      </c>
      <c r="E3" s="147"/>
    </row>
    <row r="4" spans="1:5" x14ac:dyDescent="0.35">
      <c r="A4" s="148" t="s">
        <v>359</v>
      </c>
      <c r="B4" s="149">
        <v>18.646025147259742</v>
      </c>
      <c r="C4" s="149">
        <v>20.111056855944156</v>
      </c>
      <c r="D4" s="149">
        <v>20.485175202156334</v>
      </c>
      <c r="E4" s="147"/>
    </row>
    <row r="5" spans="1:5" x14ac:dyDescent="0.35">
      <c r="A5" s="148" t="s">
        <v>360</v>
      </c>
      <c r="B5" s="149">
        <v>81.353974852740265</v>
      </c>
      <c r="C5" s="149">
        <v>79.888943144055844</v>
      </c>
      <c r="D5" s="149">
        <v>79.514824797843673</v>
      </c>
    </row>
    <row r="6" spans="1:5" x14ac:dyDescent="0.35">
      <c r="A6" s="150" t="s">
        <v>361</v>
      </c>
      <c r="B6" s="150"/>
      <c r="C6" s="150"/>
      <c r="D6" s="150"/>
    </row>
  </sheetData>
  <mergeCells count="2">
    <mergeCell ref="A1:C1"/>
    <mergeCell ref="B2:D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2A3B6-36EF-43D5-AD7F-79A33AE30DE1}">
  <sheetPr codeName="Sheet41">
    <tabColor rgb="FF00B050"/>
  </sheetPr>
  <dimension ref="A1:D25"/>
  <sheetViews>
    <sheetView zoomScaleNormal="100" workbookViewId="0">
      <selection sqref="A1:D1"/>
    </sheetView>
  </sheetViews>
  <sheetFormatPr defaultColWidth="9.1796875" defaultRowHeight="14.5" x14ac:dyDescent="0.35"/>
  <cols>
    <col min="1" max="1" width="37.1796875" bestFit="1" customWidth="1"/>
    <col min="2" max="2" width="25.81640625" customWidth="1"/>
    <col min="3" max="3" width="24.81640625" bestFit="1" customWidth="1"/>
  </cols>
  <sheetData>
    <row r="1" spans="1:3" ht="29.5" customHeight="1" x14ac:dyDescent="0.35">
      <c r="A1" s="392" t="s">
        <v>362</v>
      </c>
      <c r="B1" s="392"/>
      <c r="C1" s="392"/>
    </row>
    <row r="2" spans="1:3" ht="23.15" customHeight="1" x14ac:dyDescent="0.35">
      <c r="A2" s="270"/>
      <c r="B2" s="111" t="s">
        <v>417</v>
      </c>
      <c r="C2" s="111" t="s">
        <v>554</v>
      </c>
    </row>
    <row r="3" spans="1:3" ht="33" customHeight="1" x14ac:dyDescent="0.35">
      <c r="A3" s="139"/>
      <c r="B3" s="145" t="s">
        <v>363</v>
      </c>
      <c r="C3" s="268" t="s">
        <v>363</v>
      </c>
    </row>
    <row r="4" spans="1:3" ht="14.5" customHeight="1" x14ac:dyDescent="0.35">
      <c r="A4" s="151" t="s">
        <v>320</v>
      </c>
      <c r="B4" s="269">
        <v>30.427048380730639</v>
      </c>
      <c r="C4" s="269">
        <v>31.713086222486478</v>
      </c>
    </row>
    <row r="5" spans="1:3" ht="14.5" customHeight="1" x14ac:dyDescent="0.35">
      <c r="A5" s="98" t="s">
        <v>220</v>
      </c>
      <c r="B5" s="149">
        <v>26.951121190259713</v>
      </c>
      <c r="C5" s="149">
        <v>29.743286348888031</v>
      </c>
    </row>
    <row r="6" spans="1:3" ht="14.5" customHeight="1" x14ac:dyDescent="0.35">
      <c r="A6" s="74" t="s">
        <v>221</v>
      </c>
      <c r="B6" s="149">
        <v>28.535873519947568</v>
      </c>
      <c r="C6" s="149">
        <v>15</v>
      </c>
    </row>
    <row r="7" spans="1:3" ht="14.5" customHeight="1" x14ac:dyDescent="0.35">
      <c r="A7" s="74" t="s">
        <v>227</v>
      </c>
      <c r="B7" s="149">
        <v>43.617929072025696</v>
      </c>
      <c r="C7" s="149">
        <v>54.861546587869654</v>
      </c>
    </row>
    <row r="8" spans="1:3" ht="14.5" customHeight="1" x14ac:dyDescent="0.35">
      <c r="A8" s="74" t="s">
        <v>228</v>
      </c>
      <c r="B8" s="149">
        <v>37.794758547602875</v>
      </c>
      <c r="C8" s="149">
        <v>35.818189100523661</v>
      </c>
    </row>
    <row r="9" spans="1:3" ht="14.5" customHeight="1" x14ac:dyDescent="0.35">
      <c r="A9" s="74" t="s">
        <v>222</v>
      </c>
      <c r="B9" s="149">
        <v>20.030121357361626</v>
      </c>
      <c r="C9" s="149">
        <v>24.767257182868246</v>
      </c>
    </row>
    <row r="10" spans="1:3" ht="14.5" customHeight="1" x14ac:dyDescent="0.35">
      <c r="A10" s="98" t="s">
        <v>223</v>
      </c>
      <c r="B10" s="149">
        <v>34.435498644216139</v>
      </c>
      <c r="C10" s="149">
        <v>31.351412313061033</v>
      </c>
    </row>
    <row r="11" spans="1:3" ht="14.5" customHeight="1" x14ac:dyDescent="0.35">
      <c r="A11" s="98" t="s">
        <v>229</v>
      </c>
      <c r="B11" s="149">
        <v>32.316020969713236</v>
      </c>
      <c r="C11" s="149">
        <v>45.847511212590042</v>
      </c>
    </row>
    <row r="12" spans="1:3" ht="14.5" customHeight="1" x14ac:dyDescent="0.35">
      <c r="A12" s="98" t="s">
        <v>230</v>
      </c>
      <c r="B12" s="149">
        <v>25.989044618488599</v>
      </c>
      <c r="C12" s="149">
        <v>28.299502333380431</v>
      </c>
    </row>
    <row r="13" spans="1:3" ht="14.5" customHeight="1" x14ac:dyDescent="0.35">
      <c r="A13" s="98" t="s">
        <v>231</v>
      </c>
      <c r="B13" s="149">
        <v>30.649933957728702</v>
      </c>
      <c r="C13" s="149">
        <v>35.435035982033014</v>
      </c>
    </row>
    <row r="14" spans="1:3" ht="14.5" customHeight="1" x14ac:dyDescent="0.35">
      <c r="A14" s="98" t="s">
        <v>225</v>
      </c>
      <c r="B14" s="149">
        <v>31.235434004963743</v>
      </c>
      <c r="C14" s="149">
        <v>23.866129211298333</v>
      </c>
    </row>
    <row r="15" spans="1:3" x14ac:dyDescent="0.35">
      <c r="A15" s="98" t="s">
        <v>69</v>
      </c>
      <c r="B15" s="149">
        <v>3.838861276419316</v>
      </c>
      <c r="C15" s="149">
        <v>20.146806811225666</v>
      </c>
    </row>
    <row r="16" spans="1:3" ht="15.75" customHeight="1" x14ac:dyDescent="0.35">
      <c r="A16" s="98" t="s">
        <v>232</v>
      </c>
      <c r="B16" s="149">
        <v>35.54003342347513</v>
      </c>
      <c r="C16" s="149">
        <v>34.386593565953604</v>
      </c>
    </row>
    <row r="17" spans="1:4" ht="15.75" customHeight="1" x14ac:dyDescent="0.35">
      <c r="A17" s="98" t="s">
        <v>224</v>
      </c>
      <c r="B17" s="149">
        <v>24.070643149661617</v>
      </c>
      <c r="C17" s="149">
        <v>36.653552891225807</v>
      </c>
    </row>
    <row r="18" spans="1:4" x14ac:dyDescent="0.35">
      <c r="A18" s="98" t="s">
        <v>233</v>
      </c>
      <c r="B18" s="149">
        <v>51.36374013973434</v>
      </c>
      <c r="C18" s="149">
        <v>64.202040234741318</v>
      </c>
    </row>
    <row r="19" spans="1:4" x14ac:dyDescent="0.35">
      <c r="A19" s="98" t="s">
        <v>234</v>
      </c>
      <c r="B19" s="149">
        <v>51.166815726153374</v>
      </c>
      <c r="C19" s="149">
        <v>58.985737808031658</v>
      </c>
    </row>
    <row r="20" spans="1:4" x14ac:dyDescent="0.35">
      <c r="A20" s="98" t="s">
        <v>235</v>
      </c>
      <c r="B20" s="149">
        <v>24.875394666359675</v>
      </c>
      <c r="C20" s="149">
        <v>21.574233934162319</v>
      </c>
      <c r="D20" s="5"/>
    </row>
    <row r="21" spans="1:4" ht="29" x14ac:dyDescent="0.35">
      <c r="A21" s="139"/>
      <c r="B21" s="268" t="s">
        <v>364</v>
      </c>
      <c r="C21" s="268" t="s">
        <v>364</v>
      </c>
      <c r="D21" s="5"/>
    </row>
    <row r="22" spans="1:4" x14ac:dyDescent="0.35">
      <c r="A22" s="139" t="s">
        <v>365</v>
      </c>
      <c r="B22" s="268" t="s">
        <v>366</v>
      </c>
      <c r="C22" s="268" t="s">
        <v>366</v>
      </c>
      <c r="D22" s="5"/>
    </row>
    <row r="23" spans="1:4" x14ac:dyDescent="0.35">
      <c r="A23" s="98" t="s">
        <v>367</v>
      </c>
      <c r="B23" s="149">
        <v>11.205035600195055</v>
      </c>
      <c r="C23" s="149">
        <v>5.4714355688848411</v>
      </c>
      <c r="D23" s="5"/>
    </row>
    <row r="24" spans="1:4" x14ac:dyDescent="0.35">
      <c r="A24" s="74" t="s">
        <v>368</v>
      </c>
      <c r="B24" s="149">
        <v>52.461111665715045</v>
      </c>
      <c r="C24" s="149">
        <v>56.71749898383375</v>
      </c>
    </row>
    <row r="25" spans="1:4" x14ac:dyDescent="0.35">
      <c r="A25" s="74" t="s">
        <v>369</v>
      </c>
      <c r="B25" s="149">
        <v>36.333852734089902</v>
      </c>
      <c r="C25" s="149">
        <v>37.811065447281401</v>
      </c>
    </row>
  </sheetData>
  <mergeCells count="1">
    <mergeCell ref="A1:C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62B81-2651-4961-8DFF-9C0F091E5C61}">
  <sheetPr codeName="Sheet48">
    <tabColor rgb="FF00B050"/>
  </sheetPr>
  <dimension ref="A1:G11"/>
  <sheetViews>
    <sheetView zoomScaleNormal="100" workbookViewId="0">
      <selection sqref="A1:D1"/>
    </sheetView>
  </sheetViews>
  <sheetFormatPr defaultColWidth="9.1796875" defaultRowHeight="14.5" x14ac:dyDescent="0.35"/>
  <cols>
    <col min="1" max="1" width="45.1796875" bestFit="1" customWidth="1"/>
    <col min="2" max="2" width="9.54296875" bestFit="1" customWidth="1"/>
    <col min="3" max="3" width="14.54296875" bestFit="1" customWidth="1"/>
  </cols>
  <sheetData>
    <row r="1" spans="1:7" x14ac:dyDescent="0.35">
      <c r="A1" s="478" t="s">
        <v>522</v>
      </c>
      <c r="B1" s="479"/>
      <c r="C1" s="480"/>
    </row>
    <row r="2" spans="1:7" ht="40.5" customHeight="1" x14ac:dyDescent="0.35">
      <c r="A2" s="216"/>
      <c r="B2" s="217" t="s">
        <v>320</v>
      </c>
      <c r="C2" s="222" t="s">
        <v>523</v>
      </c>
    </row>
    <row r="3" spans="1:7" x14ac:dyDescent="0.35">
      <c r="A3" s="219" t="s">
        <v>514</v>
      </c>
      <c r="B3" s="152">
        <v>38.063380611391992</v>
      </c>
      <c r="C3" s="219">
        <v>100</v>
      </c>
    </row>
    <row r="4" spans="1:7" x14ac:dyDescent="0.35">
      <c r="A4" s="185" t="s">
        <v>515</v>
      </c>
      <c r="B4" s="220">
        <v>10.152903252363984</v>
      </c>
      <c r="C4" s="220">
        <v>26.673677138717732</v>
      </c>
    </row>
    <row r="5" spans="1:7" x14ac:dyDescent="0.35">
      <c r="A5" s="185" t="s">
        <v>516</v>
      </c>
      <c r="B5" s="220">
        <v>27.910477359028011</v>
      </c>
      <c r="C5" s="2">
        <v>73.326322861282264</v>
      </c>
    </row>
    <row r="6" spans="1:7" x14ac:dyDescent="0.35">
      <c r="A6" s="140" t="s">
        <v>517</v>
      </c>
      <c r="B6" s="153">
        <v>11.747491342255476</v>
      </c>
      <c r="C6" s="219">
        <v>100</v>
      </c>
      <c r="G6" s="35"/>
    </row>
    <row r="7" spans="1:7" x14ac:dyDescent="0.35">
      <c r="A7" s="98" t="s">
        <v>518</v>
      </c>
      <c r="B7" s="2">
        <v>7.3065303597401545</v>
      </c>
      <c r="C7" s="2">
        <v>62.196516233714689</v>
      </c>
    </row>
    <row r="8" spans="1:7" x14ac:dyDescent="0.35">
      <c r="A8" s="98" t="s">
        <v>519</v>
      </c>
      <c r="B8" s="2">
        <v>4.1983335183425448</v>
      </c>
      <c r="C8" s="2">
        <v>35.738128218415696</v>
      </c>
    </row>
    <row r="9" spans="1:7" x14ac:dyDescent="0.35">
      <c r="A9" s="98" t="s">
        <v>520</v>
      </c>
      <c r="B9" s="2">
        <v>0.24262746417277584</v>
      </c>
      <c r="C9" s="2">
        <v>2.0653555478696122</v>
      </c>
    </row>
    <row r="10" spans="1:7" x14ac:dyDescent="0.35">
      <c r="A10" s="140" t="s">
        <v>521</v>
      </c>
      <c r="B10" s="153">
        <v>50.189128046352529</v>
      </c>
      <c r="C10" s="218"/>
    </row>
    <row r="11" spans="1:7" x14ac:dyDescent="0.35">
      <c r="A11" s="223" t="s">
        <v>524</v>
      </c>
    </row>
  </sheetData>
  <mergeCells count="1">
    <mergeCell ref="A1:C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A9547-4444-4C9C-A261-84259016E6F0}">
  <sheetPr>
    <tabColor rgb="FF00B050"/>
  </sheetPr>
  <dimension ref="A1:G8"/>
  <sheetViews>
    <sheetView zoomScaleNormal="100" workbookViewId="0">
      <selection sqref="A1:D1"/>
    </sheetView>
  </sheetViews>
  <sheetFormatPr defaultColWidth="9.1796875" defaultRowHeight="14.5" x14ac:dyDescent="0.35"/>
  <cols>
    <col min="1" max="1" width="45.1796875" bestFit="1" customWidth="1"/>
    <col min="2" max="2" width="9.54296875" bestFit="1" customWidth="1"/>
    <col min="3" max="3" width="14.54296875" bestFit="1" customWidth="1"/>
  </cols>
  <sheetData>
    <row r="1" spans="1:7" x14ac:dyDescent="0.35">
      <c r="A1" s="481" t="s">
        <v>534</v>
      </c>
      <c r="B1" s="482"/>
      <c r="C1" s="482"/>
    </row>
    <row r="2" spans="1:7" ht="40.5" customHeight="1" x14ac:dyDescent="0.35">
      <c r="A2" s="224" t="s">
        <v>532</v>
      </c>
      <c r="B2" s="225" t="s">
        <v>533</v>
      </c>
      <c r="C2" s="221" t="s">
        <v>525</v>
      </c>
    </row>
    <row r="3" spans="1:7" x14ac:dyDescent="0.35">
      <c r="A3" s="29" t="s">
        <v>526</v>
      </c>
      <c r="B3" s="141">
        <v>56.336568880685668</v>
      </c>
      <c r="C3" s="141">
        <v>60.039791943474192</v>
      </c>
    </row>
    <row r="4" spans="1:7" x14ac:dyDescent="0.35">
      <c r="A4" s="161" t="s">
        <v>527</v>
      </c>
      <c r="B4" s="153"/>
      <c r="C4" s="153"/>
    </row>
    <row r="5" spans="1:7" x14ac:dyDescent="0.35">
      <c r="A5" s="98" t="s">
        <v>528</v>
      </c>
      <c r="B5" s="2">
        <v>34.650781409375064</v>
      </c>
      <c r="C5" s="2">
        <v>36.314190048438931</v>
      </c>
    </row>
    <row r="6" spans="1:7" x14ac:dyDescent="0.35">
      <c r="A6" s="98" t="s">
        <v>529</v>
      </c>
      <c r="B6" s="2">
        <v>7.5712098111287709</v>
      </c>
      <c r="C6" s="2">
        <v>3.1622676713104658</v>
      </c>
      <c r="G6" s="35"/>
    </row>
    <row r="7" spans="1:7" x14ac:dyDescent="0.35">
      <c r="A7" s="98" t="s">
        <v>530</v>
      </c>
      <c r="B7" s="2">
        <v>1.4414398988105015</v>
      </c>
      <c r="C7" s="2">
        <v>0.48375033677641083</v>
      </c>
    </row>
    <row r="8" spans="1:7" x14ac:dyDescent="0.35">
      <c r="A8" s="226" t="s">
        <v>531</v>
      </c>
    </row>
  </sheetData>
  <mergeCells count="1">
    <mergeCell ref="A1:C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59D13-E3BD-448C-B614-AD03A34F4209}">
  <sheetPr codeName="Sheet49">
    <tabColor rgb="FF00B050"/>
  </sheetPr>
  <dimension ref="A1:K16"/>
  <sheetViews>
    <sheetView zoomScaleNormal="100" workbookViewId="0">
      <selection sqref="A1:D1"/>
    </sheetView>
  </sheetViews>
  <sheetFormatPr defaultColWidth="9.1796875" defaultRowHeight="14.5" x14ac:dyDescent="0.35"/>
  <cols>
    <col min="1" max="1" width="38.453125" customWidth="1"/>
    <col min="2" max="2" width="10.453125" customWidth="1"/>
    <col min="4" max="4" width="9.54296875" customWidth="1"/>
    <col min="6" max="6" width="10.453125" customWidth="1"/>
    <col min="8" max="8" width="9.54296875" customWidth="1"/>
    <col min="10" max="10" width="10.54296875" customWidth="1"/>
  </cols>
  <sheetData>
    <row r="1" spans="1:11" x14ac:dyDescent="0.35">
      <c r="A1" s="491" t="s">
        <v>643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</row>
    <row r="2" spans="1:11" x14ac:dyDescent="0.35">
      <c r="A2" s="154"/>
      <c r="B2" s="488" t="s">
        <v>310</v>
      </c>
      <c r="C2" s="489"/>
      <c r="D2" s="489"/>
      <c r="E2" s="490"/>
      <c r="F2" s="488" t="s">
        <v>444</v>
      </c>
      <c r="G2" s="489"/>
      <c r="H2" s="489"/>
      <c r="I2" s="490"/>
      <c r="J2" s="154"/>
      <c r="K2" s="154"/>
    </row>
    <row r="3" spans="1:11" ht="23.15" customHeight="1" x14ac:dyDescent="0.35">
      <c r="A3" s="154"/>
      <c r="B3" s="382" t="s">
        <v>370</v>
      </c>
      <c r="C3" s="383"/>
      <c r="D3" s="383"/>
      <c r="E3" s="384"/>
      <c r="F3" s="382" t="s">
        <v>370</v>
      </c>
      <c r="G3" s="383"/>
      <c r="H3" s="383"/>
      <c r="I3" s="384"/>
      <c r="J3" s="145"/>
      <c r="K3" s="133"/>
    </row>
    <row r="4" spans="1:11" ht="16.5" customHeight="1" x14ac:dyDescent="0.35">
      <c r="A4" s="154"/>
      <c r="B4" s="492" t="s">
        <v>371</v>
      </c>
      <c r="C4" s="493"/>
      <c r="D4" s="494" t="s">
        <v>372</v>
      </c>
      <c r="E4" s="495"/>
      <c r="F4" s="492" t="s">
        <v>371</v>
      </c>
      <c r="G4" s="493"/>
      <c r="H4" s="494" t="s">
        <v>372</v>
      </c>
      <c r="I4" s="495"/>
      <c r="J4" s="145" t="s">
        <v>71</v>
      </c>
      <c r="K4" s="133"/>
    </row>
    <row r="5" spans="1:11" ht="29" x14ac:dyDescent="0.35">
      <c r="A5" s="106" t="s">
        <v>373</v>
      </c>
      <c r="B5" s="95">
        <v>13.774689611057973</v>
      </c>
      <c r="C5" s="483">
        <f>SUM(B5:B9)</f>
        <v>62.469454021147342</v>
      </c>
      <c r="D5" s="95">
        <v>8.533293245228176</v>
      </c>
      <c r="E5" s="483">
        <f>SUM(D5:D9)</f>
        <v>62.35863904244421</v>
      </c>
      <c r="F5" s="95">
        <v>17.426359250614443</v>
      </c>
      <c r="G5" s="483">
        <f>SUM(F5:F9)</f>
        <v>68.061435667141296</v>
      </c>
      <c r="H5" s="95">
        <v>12.496946600322779</v>
      </c>
      <c r="I5" s="483">
        <f>SUM(H5:H9)</f>
        <v>63.200012952508423</v>
      </c>
      <c r="J5" s="455" t="s">
        <v>325</v>
      </c>
      <c r="K5" s="496" t="s">
        <v>326</v>
      </c>
    </row>
    <row r="6" spans="1:11" x14ac:dyDescent="0.35">
      <c r="A6" s="98" t="s">
        <v>374</v>
      </c>
      <c r="B6" s="3">
        <v>2.5328443635941982E-2</v>
      </c>
      <c r="C6" s="484"/>
      <c r="D6" s="3">
        <v>0</v>
      </c>
      <c r="E6" s="484"/>
      <c r="F6" s="3">
        <v>0.50133165405726632</v>
      </c>
      <c r="G6" s="484"/>
      <c r="H6" s="3">
        <v>0</v>
      </c>
      <c r="I6" s="484"/>
      <c r="J6" s="449"/>
      <c r="K6" s="496"/>
    </row>
    <row r="7" spans="1:11" x14ac:dyDescent="0.35">
      <c r="A7" s="98" t="s">
        <v>375</v>
      </c>
      <c r="B7" s="3">
        <v>0</v>
      </c>
      <c r="C7" s="484"/>
      <c r="D7" s="3">
        <v>0</v>
      </c>
      <c r="E7" s="484"/>
      <c r="F7" s="3">
        <v>1.4670992681345498</v>
      </c>
      <c r="G7" s="484"/>
      <c r="H7" s="3">
        <v>0</v>
      </c>
      <c r="I7" s="484"/>
      <c r="J7" s="449"/>
      <c r="K7" s="496"/>
    </row>
    <row r="8" spans="1:11" x14ac:dyDescent="0.35">
      <c r="A8" s="98" t="s">
        <v>376</v>
      </c>
      <c r="B8" s="3">
        <v>32.14175554544989</v>
      </c>
      <c r="C8" s="484"/>
      <c r="D8" s="3">
        <v>26.329958270081569</v>
      </c>
      <c r="E8" s="484"/>
      <c r="F8" s="3">
        <v>31.920547211478212</v>
      </c>
      <c r="G8" s="484"/>
      <c r="H8" s="3">
        <v>37.959632347205947</v>
      </c>
      <c r="I8" s="484"/>
      <c r="J8" s="449"/>
      <c r="K8" s="496"/>
    </row>
    <row r="9" spans="1:11" ht="15" thickBot="1" x14ac:dyDescent="0.4">
      <c r="A9" s="137" t="s">
        <v>377</v>
      </c>
      <c r="B9" s="155">
        <v>16.527680421003542</v>
      </c>
      <c r="C9" s="485"/>
      <c r="D9" s="155">
        <v>27.495387527134465</v>
      </c>
      <c r="E9" s="485"/>
      <c r="F9" s="155">
        <v>16.746098282856821</v>
      </c>
      <c r="G9" s="485"/>
      <c r="H9" s="155">
        <v>12.743434004979697</v>
      </c>
      <c r="I9" s="485"/>
      <c r="J9" s="456"/>
      <c r="K9" s="496"/>
    </row>
    <row r="10" spans="1:11" x14ac:dyDescent="0.35">
      <c r="A10" s="156" t="s">
        <v>378</v>
      </c>
      <c r="B10" s="157">
        <v>6.7469054424668897</v>
      </c>
      <c r="C10" s="486">
        <f>SUM(B10:B15)</f>
        <v>37.530545978852651</v>
      </c>
      <c r="D10" s="157">
        <v>3.763944397361648</v>
      </c>
      <c r="E10" s="486">
        <f>SUM(D10:D15)</f>
        <v>37.64136095755579</v>
      </c>
      <c r="F10" s="157">
        <v>3.4722544960258386</v>
      </c>
      <c r="G10" s="486">
        <f>SUM(F10:F15)</f>
        <v>31.938564332858707</v>
      </c>
      <c r="H10" s="157">
        <v>0.50758213144420339</v>
      </c>
      <c r="I10" s="486">
        <f>SUM(H10:H15)</f>
        <v>36.799987047491577</v>
      </c>
      <c r="J10" s="448" t="s">
        <v>334</v>
      </c>
      <c r="K10" s="496"/>
    </row>
    <row r="11" spans="1:11" ht="14.5" customHeight="1" x14ac:dyDescent="0.35">
      <c r="A11" s="98" t="s">
        <v>379</v>
      </c>
      <c r="B11" s="3">
        <v>10.472170309812327</v>
      </c>
      <c r="C11" s="484"/>
      <c r="D11" s="3">
        <v>4.9596532057733373</v>
      </c>
      <c r="E11" s="484"/>
      <c r="F11" s="3">
        <v>16.503105106442302</v>
      </c>
      <c r="G11" s="484"/>
      <c r="H11" s="3">
        <v>11.983950993606731</v>
      </c>
      <c r="I11" s="484"/>
      <c r="J11" s="449"/>
      <c r="K11" s="496"/>
    </row>
    <row r="12" spans="1:11" x14ac:dyDescent="0.35">
      <c r="A12" s="98" t="s">
        <v>380</v>
      </c>
      <c r="B12" s="3">
        <v>0.82969977183520871</v>
      </c>
      <c r="C12" s="484"/>
      <c r="D12" s="3">
        <v>5.0915579914613085</v>
      </c>
      <c r="E12" s="484"/>
      <c r="F12" s="3">
        <v>5.0167930241386847</v>
      </c>
      <c r="G12" s="484"/>
      <c r="H12" s="3">
        <v>4.3497441394886831</v>
      </c>
      <c r="I12" s="484"/>
      <c r="J12" s="449"/>
      <c r="K12" s="496"/>
    </row>
    <row r="13" spans="1:11" x14ac:dyDescent="0.35">
      <c r="A13" s="98" t="s">
        <v>381</v>
      </c>
      <c r="B13" s="3">
        <v>3.6667827395472079</v>
      </c>
      <c r="C13" s="484"/>
      <c r="D13" s="3">
        <v>9.8946302224943778</v>
      </c>
      <c r="E13" s="484"/>
      <c r="F13" s="3">
        <v>2.4805194277939764</v>
      </c>
      <c r="G13" s="484"/>
      <c r="H13" s="3">
        <v>4.362922440019533</v>
      </c>
      <c r="I13" s="484"/>
      <c r="J13" s="449"/>
      <c r="K13" s="496"/>
    </row>
    <row r="14" spans="1:11" x14ac:dyDescent="0.35">
      <c r="A14" s="98" t="s">
        <v>338</v>
      </c>
      <c r="B14" s="3">
        <v>0.96322386098620905</v>
      </c>
      <c r="C14" s="484"/>
      <c r="D14" s="3">
        <v>0</v>
      </c>
      <c r="E14" s="484"/>
      <c r="F14" s="3">
        <v>0</v>
      </c>
      <c r="G14" s="484"/>
      <c r="H14" s="3">
        <v>1.6819505223517195</v>
      </c>
      <c r="I14" s="484"/>
      <c r="J14" s="449"/>
      <c r="K14" s="496"/>
    </row>
    <row r="15" spans="1:11" x14ac:dyDescent="0.35">
      <c r="A15" s="98" t="s">
        <v>0</v>
      </c>
      <c r="B15" s="3">
        <v>14.851763854204808</v>
      </c>
      <c r="C15" s="487"/>
      <c r="D15" s="3">
        <v>13.931575140465119</v>
      </c>
      <c r="E15" s="487"/>
      <c r="F15" s="3">
        <v>4.4658922784579085</v>
      </c>
      <c r="G15" s="487"/>
      <c r="H15" s="3">
        <v>13.913836820580705</v>
      </c>
      <c r="I15" s="487"/>
      <c r="J15" s="450"/>
      <c r="K15" s="496"/>
    </row>
    <row r="16" spans="1:11" x14ac:dyDescent="0.35">
      <c r="A16" s="158" t="s">
        <v>382</v>
      </c>
    </row>
  </sheetData>
  <mergeCells count="20">
    <mergeCell ref="J10:J15"/>
    <mergeCell ref="A1:K1"/>
    <mergeCell ref="B3:E3"/>
    <mergeCell ref="B4:C4"/>
    <mergeCell ref="D4:E4"/>
    <mergeCell ref="C5:C9"/>
    <mergeCell ref="E5:E9"/>
    <mergeCell ref="J5:J9"/>
    <mergeCell ref="K5:K15"/>
    <mergeCell ref="C10:C15"/>
    <mergeCell ref="E10:E15"/>
    <mergeCell ref="F3:I3"/>
    <mergeCell ref="F4:G4"/>
    <mergeCell ref="H4:I4"/>
    <mergeCell ref="G5:G9"/>
    <mergeCell ref="I5:I9"/>
    <mergeCell ref="G10:G15"/>
    <mergeCell ref="I10:I15"/>
    <mergeCell ref="B2:E2"/>
    <mergeCell ref="F2:I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0BB2B-D938-4EEC-AD62-66D8100C5E9F}">
  <sheetPr codeName="Sheet50">
    <tabColor rgb="FF00B050"/>
  </sheetPr>
  <dimension ref="A1:D19"/>
  <sheetViews>
    <sheetView zoomScaleNormal="100" workbookViewId="0">
      <selection sqref="A1:D1"/>
    </sheetView>
  </sheetViews>
  <sheetFormatPr defaultColWidth="9.1796875" defaultRowHeight="14.5" x14ac:dyDescent="0.35"/>
  <cols>
    <col min="1" max="1" width="36" bestFit="1" customWidth="1"/>
    <col min="2" max="4" width="10.453125" customWidth="1"/>
  </cols>
  <sheetData>
    <row r="1" spans="1:4" x14ac:dyDescent="0.35">
      <c r="A1" s="502" t="s">
        <v>645</v>
      </c>
      <c r="B1" s="503"/>
      <c r="C1" s="503"/>
      <c r="D1" s="504"/>
    </row>
    <row r="2" spans="1:4" ht="29.15" customHeight="1" x14ac:dyDescent="0.35">
      <c r="A2" s="497"/>
      <c r="B2" s="499" t="s">
        <v>383</v>
      </c>
      <c r="C2" s="500"/>
      <c r="D2" s="501"/>
    </row>
    <row r="3" spans="1:4" ht="27" customHeight="1" x14ac:dyDescent="0.35">
      <c r="A3" s="498"/>
      <c r="B3" s="142" t="s">
        <v>418</v>
      </c>
      <c r="C3" s="142" t="s">
        <v>419</v>
      </c>
      <c r="D3" s="227" t="s">
        <v>535</v>
      </c>
    </row>
    <row r="4" spans="1:4" ht="14.5" customHeight="1" x14ac:dyDescent="0.35">
      <c r="A4" s="98" t="s">
        <v>220</v>
      </c>
      <c r="B4" s="143">
        <v>5.105314551384998</v>
      </c>
      <c r="C4" s="143">
        <v>2.9890566213161267</v>
      </c>
      <c r="D4" s="143">
        <v>2.3897569977990836</v>
      </c>
    </row>
    <row r="5" spans="1:4" x14ac:dyDescent="0.35">
      <c r="A5" s="74" t="s">
        <v>221</v>
      </c>
      <c r="B5" s="143">
        <v>9.1833838577849727E-2</v>
      </c>
      <c r="C5" s="143">
        <v>0.72944969517953773</v>
      </c>
      <c r="D5" s="143">
        <v>0.10028307292988174</v>
      </c>
    </row>
    <row r="6" spans="1:4" x14ac:dyDescent="0.35">
      <c r="A6" s="74" t="s">
        <v>227</v>
      </c>
      <c r="B6" s="143">
        <v>2.780614621324049</v>
      </c>
      <c r="C6" s="143">
        <v>2.4022199723423245</v>
      </c>
      <c r="D6" s="143">
        <v>4.3976125511678701</v>
      </c>
    </row>
    <row r="7" spans="1:4" x14ac:dyDescent="0.35">
      <c r="A7" s="74" t="s">
        <v>228</v>
      </c>
      <c r="B7" s="143">
        <v>2.9974514688004743</v>
      </c>
      <c r="C7" s="143">
        <v>3.9765840124138299</v>
      </c>
      <c r="D7" s="143">
        <v>3.2433291289952946</v>
      </c>
    </row>
    <row r="8" spans="1:4" x14ac:dyDescent="0.35">
      <c r="A8" s="74" t="s">
        <v>222</v>
      </c>
      <c r="B8" s="143">
        <v>0.12055378692767396</v>
      </c>
      <c r="C8" s="143">
        <v>1.2628287616140903</v>
      </c>
      <c r="D8" s="143">
        <v>0.34226587199686703</v>
      </c>
    </row>
    <row r="9" spans="1:4" x14ac:dyDescent="0.35">
      <c r="A9" s="98" t="s">
        <v>223</v>
      </c>
      <c r="B9" s="143">
        <v>5.6635531890045963</v>
      </c>
      <c r="C9" s="143">
        <v>5.2956470177037493</v>
      </c>
      <c r="D9" s="143">
        <v>4.4235368931000911</v>
      </c>
    </row>
    <row r="10" spans="1:4" x14ac:dyDescent="0.35">
      <c r="A10" s="98" t="s">
        <v>229</v>
      </c>
      <c r="B10" s="143">
        <v>2.7642206980329824</v>
      </c>
      <c r="C10" s="143">
        <v>2.9159855113382696</v>
      </c>
      <c r="D10" s="143">
        <v>4.3950569404654418</v>
      </c>
    </row>
    <row r="11" spans="1:4" x14ac:dyDescent="0.35">
      <c r="A11" s="98" t="s">
        <v>230</v>
      </c>
      <c r="B11" s="143">
        <v>59.995449096311518</v>
      </c>
      <c r="C11" s="143">
        <v>62.895845576281083</v>
      </c>
      <c r="D11" s="143">
        <v>53.399369565997581</v>
      </c>
    </row>
    <row r="12" spans="1:4" x14ac:dyDescent="0.35">
      <c r="A12" s="98" t="s">
        <v>231</v>
      </c>
      <c r="B12" s="143">
        <v>0.17092633931556014</v>
      </c>
      <c r="C12" s="143">
        <v>0.1990337826961649</v>
      </c>
      <c r="D12" s="143">
        <v>0.56182241367000907</v>
      </c>
    </row>
    <row r="13" spans="1:4" x14ac:dyDescent="0.35">
      <c r="A13" s="98" t="s">
        <v>225</v>
      </c>
      <c r="B13" s="143">
        <v>5.0937755799631139</v>
      </c>
      <c r="C13" s="143">
        <v>4.891976160057343</v>
      </c>
      <c r="D13" s="143">
        <v>9.8839968658581743</v>
      </c>
    </row>
    <row r="14" spans="1:4" x14ac:dyDescent="0.35">
      <c r="A14" s="98" t="s">
        <v>69</v>
      </c>
      <c r="B14" s="143">
        <v>0.25846306519054241</v>
      </c>
      <c r="C14" s="143">
        <v>0.33361889968535013</v>
      </c>
      <c r="D14" s="143">
        <v>0</v>
      </c>
    </row>
    <row r="15" spans="1:4" x14ac:dyDescent="0.35">
      <c r="A15" s="98" t="s">
        <v>232</v>
      </c>
      <c r="B15" s="143">
        <v>0</v>
      </c>
      <c r="C15" s="143">
        <v>0</v>
      </c>
      <c r="D15" s="143">
        <v>0</v>
      </c>
    </row>
    <row r="16" spans="1:4" x14ac:dyDescent="0.35">
      <c r="A16" s="98" t="s">
        <v>224</v>
      </c>
      <c r="B16" s="143">
        <v>0</v>
      </c>
      <c r="C16" s="143">
        <v>0</v>
      </c>
      <c r="D16" s="143">
        <v>0</v>
      </c>
    </row>
    <row r="17" spans="1:4" x14ac:dyDescent="0.35">
      <c r="A17" s="98" t="s">
        <v>233</v>
      </c>
      <c r="B17" s="143">
        <v>0</v>
      </c>
      <c r="C17" s="143">
        <v>0</v>
      </c>
      <c r="D17" s="143">
        <v>0</v>
      </c>
    </row>
    <row r="18" spans="1:4" x14ac:dyDescent="0.35">
      <c r="A18" s="98" t="s">
        <v>234</v>
      </c>
      <c r="B18" s="143">
        <v>13.606047005769639</v>
      </c>
      <c r="C18" s="143">
        <v>10.746500326180703</v>
      </c>
      <c r="D18" s="143">
        <v>16.581624013688636</v>
      </c>
    </row>
    <row r="19" spans="1:4" x14ac:dyDescent="0.35">
      <c r="A19" s="98" t="s">
        <v>235</v>
      </c>
      <c r="B19" s="143">
        <v>1.351796759397019</v>
      </c>
      <c r="C19" s="143">
        <v>1.3612536631914269</v>
      </c>
      <c r="D19" s="143">
        <v>0.28134568433107798</v>
      </c>
    </row>
  </sheetData>
  <mergeCells count="3">
    <mergeCell ref="A2:A3"/>
    <mergeCell ref="B2:D2"/>
    <mergeCell ref="A1:D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3CAB5-32ED-4E7D-BDC6-C82DADB390C5}">
  <sheetPr>
    <tabColor rgb="FF00B050"/>
  </sheetPr>
  <dimension ref="A1:J23"/>
  <sheetViews>
    <sheetView zoomScaleNormal="100" workbookViewId="0">
      <selection sqref="A1:D1"/>
    </sheetView>
  </sheetViews>
  <sheetFormatPr defaultColWidth="9.1796875" defaultRowHeight="14.5" x14ac:dyDescent="0.35"/>
  <cols>
    <col min="1" max="1" width="44.81640625" customWidth="1"/>
    <col min="2" max="2" width="11.54296875" customWidth="1"/>
    <col min="3" max="4" width="6.453125" customWidth="1"/>
    <col min="5" max="5" width="6.26953125" customWidth="1"/>
    <col min="6" max="6" width="6.54296875" customWidth="1"/>
    <col min="7" max="7" width="6.453125" customWidth="1"/>
    <col min="8" max="8" width="6.81640625" customWidth="1"/>
    <col min="9" max="9" width="7.26953125" customWidth="1"/>
    <col min="10" max="10" width="8.453125" customWidth="1"/>
  </cols>
  <sheetData>
    <row r="1" spans="1:10" x14ac:dyDescent="0.35">
      <c r="A1" s="505" t="s">
        <v>646</v>
      </c>
      <c r="B1" s="505"/>
      <c r="C1" s="505"/>
      <c r="D1" s="505"/>
      <c r="E1" s="505"/>
      <c r="F1" s="505"/>
      <c r="G1" s="505"/>
      <c r="H1" s="505"/>
      <c r="I1" s="505"/>
      <c r="J1" s="505"/>
    </row>
    <row r="2" spans="1:10" ht="29.15" customHeight="1" x14ac:dyDescent="0.35">
      <c r="A2" s="506"/>
      <c r="B2" s="389" t="s">
        <v>420</v>
      </c>
      <c r="C2" s="507" t="s">
        <v>536</v>
      </c>
      <c r="D2" s="507"/>
      <c r="E2" s="507"/>
      <c r="F2" s="507"/>
      <c r="G2" s="507"/>
      <c r="H2" s="507"/>
      <c r="I2" s="507"/>
      <c r="J2" s="507"/>
    </row>
    <row r="3" spans="1:10" x14ac:dyDescent="0.35">
      <c r="A3" s="498"/>
      <c r="B3" s="390">
        <v>207886.28897117154</v>
      </c>
      <c r="C3" s="508" t="s">
        <v>384</v>
      </c>
      <c r="D3" s="509"/>
      <c r="E3" s="508" t="s">
        <v>385</v>
      </c>
      <c r="F3" s="509"/>
      <c r="G3" s="510" t="s">
        <v>386</v>
      </c>
      <c r="H3" s="511"/>
      <c r="I3" s="512" t="s">
        <v>387</v>
      </c>
      <c r="J3" s="513"/>
    </row>
    <row r="4" spans="1:10" x14ac:dyDescent="0.35">
      <c r="A4" s="175"/>
      <c r="B4" s="176"/>
      <c r="C4" s="162" t="s">
        <v>21</v>
      </c>
      <c r="D4" s="162" t="s">
        <v>20</v>
      </c>
      <c r="E4" s="162" t="s">
        <v>21</v>
      </c>
      <c r="F4" s="162" t="s">
        <v>20</v>
      </c>
      <c r="G4" s="162" t="s">
        <v>21</v>
      </c>
      <c r="H4" s="162" t="s">
        <v>20</v>
      </c>
      <c r="I4" s="163" t="s">
        <v>21</v>
      </c>
      <c r="J4" s="163" t="s">
        <v>20</v>
      </c>
    </row>
    <row r="5" spans="1:10" x14ac:dyDescent="0.35">
      <c r="A5" s="98" t="s">
        <v>220</v>
      </c>
      <c r="B5" s="143">
        <v>2.3897569977990827</v>
      </c>
      <c r="C5" s="164">
        <v>0</v>
      </c>
      <c r="D5" s="164">
        <v>0</v>
      </c>
      <c r="E5" s="164">
        <v>99.121820160343447</v>
      </c>
      <c r="F5" s="164">
        <v>0</v>
      </c>
      <c r="G5" s="166">
        <v>0.87817983965654967</v>
      </c>
      <c r="H5" s="166">
        <v>100</v>
      </c>
      <c r="I5" s="163">
        <v>0</v>
      </c>
      <c r="J5" s="165">
        <v>0</v>
      </c>
    </row>
    <row r="6" spans="1:10" x14ac:dyDescent="0.35">
      <c r="A6" s="74" t="s">
        <v>221</v>
      </c>
      <c r="B6" s="143">
        <v>0.10028307292988174</v>
      </c>
      <c r="C6" s="164">
        <v>0</v>
      </c>
      <c r="D6" s="164"/>
      <c r="E6" s="164">
        <v>100</v>
      </c>
      <c r="F6" s="164"/>
      <c r="G6" s="166">
        <v>0</v>
      </c>
      <c r="H6" s="166"/>
      <c r="I6" s="163">
        <v>0</v>
      </c>
      <c r="J6" s="165"/>
    </row>
    <row r="7" spans="1:10" x14ac:dyDescent="0.35">
      <c r="A7" s="74" t="s">
        <v>227</v>
      </c>
      <c r="B7" s="143">
        <v>4.3976125511678701</v>
      </c>
      <c r="C7" s="164">
        <v>0</v>
      </c>
      <c r="D7" s="164">
        <v>3.0090128284158957</v>
      </c>
      <c r="E7" s="164">
        <v>37.044296700295597</v>
      </c>
      <c r="F7" s="164">
        <v>77.859390254556132</v>
      </c>
      <c r="G7" s="166">
        <v>38.676994102571896</v>
      </c>
      <c r="H7" s="166">
        <v>19.131596917027981</v>
      </c>
      <c r="I7" s="165">
        <v>24.27870919713251</v>
      </c>
      <c r="J7" s="165">
        <v>0</v>
      </c>
    </row>
    <row r="8" spans="1:10" x14ac:dyDescent="0.35">
      <c r="A8" s="74" t="s">
        <v>228</v>
      </c>
      <c r="B8" s="143">
        <v>3.2433291289952941</v>
      </c>
      <c r="C8" s="164">
        <v>0</v>
      </c>
      <c r="D8" s="164">
        <v>0</v>
      </c>
      <c r="E8" s="164">
        <v>92.443815407169112</v>
      </c>
      <c r="F8" s="164">
        <v>89.180456263414982</v>
      </c>
      <c r="G8" s="166">
        <v>7.5561845928308875</v>
      </c>
      <c r="H8" s="166">
        <v>9.6478232786073477</v>
      </c>
      <c r="I8" s="165">
        <v>0</v>
      </c>
      <c r="J8" s="165">
        <v>1.1717204579776743</v>
      </c>
    </row>
    <row r="9" spans="1:10" x14ac:dyDescent="0.35">
      <c r="A9" s="74" t="s">
        <v>222</v>
      </c>
      <c r="B9" s="143">
        <v>0.34226587199686698</v>
      </c>
      <c r="C9" s="164">
        <v>0</v>
      </c>
      <c r="D9" s="164"/>
      <c r="E9" s="164">
        <v>17.337255095560373</v>
      </c>
      <c r="F9" s="164"/>
      <c r="G9" s="166">
        <v>82.66274490443962</v>
      </c>
      <c r="H9" s="166"/>
      <c r="I9" s="165">
        <v>0</v>
      </c>
      <c r="J9" s="165"/>
    </row>
    <row r="10" spans="1:10" x14ac:dyDescent="0.35">
      <c r="A10" s="98" t="s">
        <v>223</v>
      </c>
      <c r="B10" s="143">
        <v>4.4235368931000911</v>
      </c>
      <c r="C10" s="164">
        <v>0</v>
      </c>
      <c r="D10" s="164">
        <v>0</v>
      </c>
      <c r="E10" s="164">
        <v>83.179453928988679</v>
      </c>
      <c r="F10" s="164">
        <v>11.682915342809835</v>
      </c>
      <c r="G10" s="166">
        <v>13.107870170373308</v>
      </c>
      <c r="H10" s="166">
        <v>67.977473960584632</v>
      </c>
      <c r="I10" s="165">
        <v>3.7126759006380086</v>
      </c>
      <c r="J10" s="165">
        <v>20.339610696605536</v>
      </c>
    </row>
    <row r="11" spans="1:10" x14ac:dyDescent="0.35">
      <c r="A11" s="98" t="s">
        <v>229</v>
      </c>
      <c r="B11" s="143">
        <v>4.3950569404654409</v>
      </c>
      <c r="C11" s="164">
        <v>0</v>
      </c>
      <c r="D11" s="164">
        <v>0</v>
      </c>
      <c r="E11" s="164">
        <v>47.926194443805045</v>
      </c>
      <c r="F11" s="164">
        <v>74.283620690534221</v>
      </c>
      <c r="G11" s="166">
        <v>31.772608429952246</v>
      </c>
      <c r="H11" s="166">
        <v>16.56040995117381</v>
      </c>
      <c r="I11" s="165">
        <v>20.301197126242705</v>
      </c>
      <c r="J11" s="165">
        <v>9.1559693582919763</v>
      </c>
    </row>
    <row r="12" spans="1:10" x14ac:dyDescent="0.35">
      <c r="A12" s="98" t="s">
        <v>230</v>
      </c>
      <c r="B12" s="143">
        <v>53.399369565997581</v>
      </c>
      <c r="C12" s="164">
        <v>0.33479399030190271</v>
      </c>
      <c r="D12" s="164">
        <v>0</v>
      </c>
      <c r="E12" s="164">
        <v>76.064806933765183</v>
      </c>
      <c r="F12" s="164">
        <v>64.107702490195138</v>
      </c>
      <c r="G12" s="166">
        <v>17.279301048817263</v>
      </c>
      <c r="H12" s="166">
        <v>20.763423473557229</v>
      </c>
      <c r="I12" s="165">
        <v>6.3210980271156512</v>
      </c>
      <c r="J12" s="165">
        <v>15.12887403624763</v>
      </c>
    </row>
    <row r="13" spans="1:10" x14ac:dyDescent="0.35">
      <c r="A13" s="98" t="s">
        <v>231</v>
      </c>
      <c r="B13" s="143">
        <v>0.56182241367000896</v>
      </c>
      <c r="C13" s="177">
        <v>0</v>
      </c>
      <c r="D13" s="177">
        <v>0</v>
      </c>
      <c r="E13" s="177">
        <v>0</v>
      </c>
      <c r="F13" s="177">
        <v>31.89177524522605</v>
      </c>
      <c r="G13" s="178">
        <v>100</v>
      </c>
      <c r="H13" s="178">
        <v>5.3131913823737911</v>
      </c>
      <c r="I13" s="165">
        <v>0</v>
      </c>
      <c r="J13" s="179">
        <v>62.795033372400162</v>
      </c>
    </row>
    <row r="14" spans="1:10" x14ac:dyDescent="0.35">
      <c r="A14" s="98" t="s">
        <v>225</v>
      </c>
      <c r="B14" s="143">
        <v>9.8839968658581743</v>
      </c>
      <c r="C14" s="177">
        <v>0</v>
      </c>
      <c r="D14" s="177">
        <v>13.577967014027326</v>
      </c>
      <c r="E14" s="177">
        <v>86.099424865253141</v>
      </c>
      <c r="F14" s="177">
        <v>58.333621426282541</v>
      </c>
      <c r="G14" s="178">
        <v>3.0792951199983354</v>
      </c>
      <c r="H14" s="178">
        <v>17.4947888860886</v>
      </c>
      <c r="I14" s="165">
        <v>10.821280014748517</v>
      </c>
      <c r="J14" s="179">
        <v>10.593622673601534</v>
      </c>
    </row>
    <row r="15" spans="1:10" x14ac:dyDescent="0.35">
      <c r="A15" s="98" t="s">
        <v>69</v>
      </c>
      <c r="B15" s="143">
        <v>0</v>
      </c>
      <c r="C15" s="177"/>
      <c r="D15" s="177"/>
      <c r="E15" s="177"/>
      <c r="F15" s="177"/>
      <c r="G15" s="178"/>
      <c r="H15" s="178"/>
      <c r="I15" s="179"/>
      <c r="J15" s="179"/>
    </row>
    <row r="16" spans="1:10" x14ac:dyDescent="0.35">
      <c r="A16" s="98" t="s">
        <v>232</v>
      </c>
      <c r="B16" s="143">
        <v>0</v>
      </c>
      <c r="C16" s="177"/>
      <c r="D16" s="177"/>
      <c r="E16" s="177"/>
      <c r="F16" s="177"/>
      <c r="G16" s="178"/>
      <c r="H16" s="178"/>
      <c r="I16" s="179"/>
      <c r="J16" s="179"/>
    </row>
    <row r="17" spans="1:10" x14ac:dyDescent="0.35">
      <c r="A17" s="98" t="s">
        <v>224</v>
      </c>
      <c r="B17" s="143">
        <v>0</v>
      </c>
      <c r="C17" s="177"/>
      <c r="D17" s="177"/>
      <c r="E17" s="177"/>
      <c r="F17" s="177"/>
      <c r="G17" s="178"/>
      <c r="H17" s="178"/>
      <c r="I17" s="179"/>
      <c r="J17" s="179"/>
    </row>
    <row r="18" spans="1:10" x14ac:dyDescent="0.35">
      <c r="A18" s="98" t="s">
        <v>233</v>
      </c>
      <c r="B18" s="143">
        <v>0</v>
      </c>
      <c r="C18" s="177"/>
      <c r="D18" s="177"/>
      <c r="E18" s="177"/>
      <c r="F18" s="177"/>
      <c r="G18" s="178"/>
      <c r="H18" s="178"/>
      <c r="I18" s="179"/>
      <c r="J18" s="179"/>
    </row>
    <row r="19" spans="1:10" x14ac:dyDescent="0.35">
      <c r="A19" s="98" t="s">
        <v>234</v>
      </c>
      <c r="B19" s="143">
        <v>16.581624013688636</v>
      </c>
      <c r="C19" s="177">
        <v>0</v>
      </c>
      <c r="D19" s="177">
        <v>0</v>
      </c>
      <c r="E19" s="177">
        <v>79.642491751226672</v>
      </c>
      <c r="F19" s="177">
        <v>61.252634155203303</v>
      </c>
      <c r="G19" s="178">
        <v>15.166673326968612</v>
      </c>
      <c r="H19" s="178">
        <v>30.2048098629508</v>
      </c>
      <c r="I19" s="179">
        <v>5.1908349218047176</v>
      </c>
      <c r="J19" s="179">
        <v>8.5425559818458972</v>
      </c>
    </row>
    <row r="20" spans="1:10" x14ac:dyDescent="0.35">
      <c r="A20" s="98" t="s">
        <v>235</v>
      </c>
      <c r="B20" s="143">
        <v>0.28134568433107793</v>
      </c>
      <c r="C20" s="177">
        <v>0</v>
      </c>
      <c r="D20" s="177">
        <v>0</v>
      </c>
      <c r="E20" s="177">
        <v>100</v>
      </c>
      <c r="F20" s="177">
        <v>100</v>
      </c>
      <c r="G20" s="178">
        <v>0</v>
      </c>
      <c r="H20" s="178">
        <v>0</v>
      </c>
      <c r="I20" s="179">
        <v>0</v>
      </c>
      <c r="J20" s="179">
        <v>0</v>
      </c>
    </row>
    <row r="21" spans="1:10" x14ac:dyDescent="0.35">
      <c r="B21" s="160" t="s">
        <v>421</v>
      </c>
      <c r="C21" s="167">
        <v>0.25670771985339508</v>
      </c>
      <c r="D21" s="167">
        <v>3.8951469197395707</v>
      </c>
      <c r="E21" s="167">
        <v>74.725285830899253</v>
      </c>
      <c r="F21" s="167">
        <v>60.687590400654386</v>
      </c>
      <c r="G21" s="168">
        <v>17.618284447830909</v>
      </c>
      <c r="H21" s="168">
        <v>23.851429859384425</v>
      </c>
      <c r="I21" s="179">
        <v>7.399722001416448</v>
      </c>
      <c r="J21" s="169">
        <v>11.565832820221624</v>
      </c>
    </row>
    <row r="22" spans="1:10" x14ac:dyDescent="0.35">
      <c r="B22" s="160" t="s">
        <v>251</v>
      </c>
      <c r="C22" s="167">
        <v>0.12747908929288251</v>
      </c>
      <c r="D22" s="167">
        <v>1.4357212064913967</v>
      </c>
      <c r="E22" s="167">
        <v>37.108005128609257</v>
      </c>
      <c r="F22" s="167">
        <v>22.368979220662812</v>
      </c>
      <c r="G22" s="168">
        <v>8.7491052376418654</v>
      </c>
      <c r="H22" s="168">
        <v>8.7914536626900528</v>
      </c>
      <c r="I22" s="179">
        <v>3.6746453215345283</v>
      </c>
      <c r="J22" s="169">
        <v>4.2630770527743316</v>
      </c>
    </row>
    <row r="23" spans="1:10" x14ac:dyDescent="0.35">
      <c r="A23" s="159" t="s">
        <v>422</v>
      </c>
      <c r="B23" s="160"/>
      <c r="C23" s="170"/>
      <c r="D23" s="170"/>
      <c r="E23" s="170"/>
      <c r="F23" s="170"/>
      <c r="G23" s="171"/>
      <c r="H23" s="171"/>
      <c r="I23" s="171"/>
      <c r="J23" s="171"/>
    </row>
  </sheetData>
  <mergeCells count="8">
    <mergeCell ref="A1:J1"/>
    <mergeCell ref="A2:A3"/>
    <mergeCell ref="B2:B3"/>
    <mergeCell ref="C2:J2"/>
    <mergeCell ref="C3:D3"/>
    <mergeCell ref="E3:F3"/>
    <mergeCell ref="G3:H3"/>
    <mergeCell ref="I3:J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3200C-AFF9-4FD2-ADB4-C900109FB692}">
  <sheetPr codeName="Sheet54">
    <tabColor rgb="FF00B050"/>
  </sheetPr>
  <dimension ref="A1:J14"/>
  <sheetViews>
    <sheetView zoomScaleNormal="100" workbookViewId="0">
      <pane xSplit="1" topLeftCell="B1" activePane="topRight" state="frozen"/>
      <selection sqref="A1:D1"/>
      <selection pane="topRight" sqref="A1:D1"/>
    </sheetView>
  </sheetViews>
  <sheetFormatPr defaultColWidth="9.1796875" defaultRowHeight="14.5" x14ac:dyDescent="0.35"/>
  <cols>
    <col min="1" max="1" width="52.54296875" customWidth="1"/>
    <col min="2" max="2" width="12.36328125" bestFit="1" customWidth="1"/>
    <col min="3" max="3" width="12.81640625" customWidth="1"/>
    <col min="4" max="4" width="11.54296875" customWidth="1"/>
    <col min="5" max="5" width="12" customWidth="1"/>
    <col min="6" max="6" width="11.54296875" customWidth="1"/>
    <col min="7" max="7" width="12" customWidth="1"/>
    <col min="8" max="8" width="12.81640625" customWidth="1"/>
  </cols>
  <sheetData>
    <row r="1" spans="1:10" x14ac:dyDescent="0.35">
      <c r="A1" s="392" t="s">
        <v>423</v>
      </c>
      <c r="B1" s="392"/>
      <c r="C1" s="392"/>
      <c r="D1" s="392"/>
      <c r="E1" s="392"/>
      <c r="F1" s="359"/>
      <c r="G1" s="359"/>
      <c r="H1" s="392"/>
      <c r="I1" s="392"/>
    </row>
    <row r="2" spans="1:10" x14ac:dyDescent="0.35">
      <c r="A2" s="133"/>
      <c r="B2" s="382" t="s">
        <v>309</v>
      </c>
      <c r="C2" s="383"/>
      <c r="D2" s="517" t="s">
        <v>310</v>
      </c>
      <c r="E2" s="384"/>
      <c r="F2" s="517" t="s">
        <v>444</v>
      </c>
      <c r="G2" s="384"/>
      <c r="H2" s="392"/>
      <c r="I2" s="392"/>
      <c r="J2" s="180"/>
    </row>
    <row r="3" spans="1:10" s="135" customFormat="1" ht="58" x14ac:dyDescent="0.35">
      <c r="A3" s="133"/>
      <c r="B3" s="145" t="s">
        <v>388</v>
      </c>
      <c r="C3" s="230" t="s">
        <v>388</v>
      </c>
      <c r="D3" s="228" t="s">
        <v>388</v>
      </c>
      <c r="E3" s="230" t="s">
        <v>388</v>
      </c>
      <c r="F3" s="228" t="s">
        <v>388</v>
      </c>
      <c r="G3" s="229" t="s">
        <v>388</v>
      </c>
      <c r="H3" s="145" t="s">
        <v>71</v>
      </c>
      <c r="I3" s="133"/>
    </row>
    <row r="4" spans="1:10" ht="15" customHeight="1" x14ac:dyDescent="0.35">
      <c r="A4" s="98" t="s">
        <v>389</v>
      </c>
      <c r="B4" s="172">
        <v>12.723748831519046</v>
      </c>
      <c r="C4" s="514">
        <f>SUM(B4:B9)</f>
        <v>92.618443613925237</v>
      </c>
      <c r="D4" s="181">
        <v>7.9184757627739497</v>
      </c>
      <c r="E4" s="516">
        <f>SUM(D4:D9)</f>
        <v>91.413094857435112</v>
      </c>
      <c r="F4" s="181">
        <v>10.319424619030649</v>
      </c>
      <c r="G4" s="516">
        <f>SUM(F4:F9)</f>
        <v>92.773625815848845</v>
      </c>
      <c r="H4" s="515" t="s">
        <v>325</v>
      </c>
      <c r="I4" s="496" t="s">
        <v>326</v>
      </c>
    </row>
    <row r="5" spans="1:10" x14ac:dyDescent="0.35">
      <c r="A5" s="74" t="s">
        <v>390</v>
      </c>
      <c r="B5" s="172">
        <v>1.6290385205609161</v>
      </c>
      <c r="C5" s="514"/>
      <c r="D5" s="181">
        <v>5.1529635404454967E-2</v>
      </c>
      <c r="E5" s="516"/>
      <c r="F5" s="181">
        <v>2.2265344579547902E-2</v>
      </c>
      <c r="G5" s="516"/>
      <c r="H5" s="515"/>
      <c r="I5" s="496"/>
    </row>
    <row r="6" spans="1:10" x14ac:dyDescent="0.35">
      <c r="A6" s="74" t="s">
        <v>380</v>
      </c>
      <c r="B6" s="170">
        <v>0</v>
      </c>
      <c r="C6" s="514"/>
      <c r="D6" s="181">
        <v>75.947210020619934</v>
      </c>
      <c r="E6" s="516"/>
      <c r="F6" s="181">
        <v>0</v>
      </c>
      <c r="G6" s="516"/>
      <c r="H6" s="515"/>
      <c r="I6" s="496"/>
    </row>
    <row r="7" spans="1:10" x14ac:dyDescent="0.35">
      <c r="A7" s="74" t="s">
        <v>391</v>
      </c>
      <c r="B7" s="172">
        <v>69.310900088094371</v>
      </c>
      <c r="C7" s="514"/>
      <c r="D7" s="181">
        <v>4.7264561098731157</v>
      </c>
      <c r="E7" s="516"/>
      <c r="F7" s="181">
        <v>74.533080619743416</v>
      </c>
      <c r="G7" s="516"/>
      <c r="H7" s="515"/>
      <c r="I7" s="496"/>
    </row>
    <row r="8" spans="1:10" x14ac:dyDescent="0.35">
      <c r="A8" s="98" t="s">
        <v>392</v>
      </c>
      <c r="B8" s="172">
        <v>4.8962954347045615</v>
      </c>
      <c r="C8" s="514"/>
      <c r="D8" s="181">
        <v>2.7694233287636632</v>
      </c>
      <c r="E8" s="516"/>
      <c r="F8" s="181">
        <v>5.5128772434864954</v>
      </c>
      <c r="G8" s="516"/>
      <c r="H8" s="515"/>
      <c r="I8" s="496"/>
    </row>
    <row r="9" spans="1:10" x14ac:dyDescent="0.35">
      <c r="A9" s="98" t="s">
        <v>393</v>
      </c>
      <c r="B9" s="172">
        <v>4.058460739046355</v>
      </c>
      <c r="C9" s="514"/>
      <c r="D9" s="181">
        <v>0</v>
      </c>
      <c r="E9" s="516"/>
      <c r="F9" s="181">
        <v>2.3859779890087438</v>
      </c>
      <c r="G9" s="516"/>
      <c r="H9" s="515"/>
      <c r="I9" s="496"/>
    </row>
    <row r="10" spans="1:10" ht="14.5" customHeight="1" x14ac:dyDescent="0.35">
      <c r="A10" s="98" t="s">
        <v>394</v>
      </c>
      <c r="B10" s="172">
        <v>1.916476828809943</v>
      </c>
      <c r="C10" s="514">
        <f>SUM(B10:B14)</f>
        <v>7.3815563860747524</v>
      </c>
      <c r="D10" s="181">
        <v>2.1024652697152129</v>
      </c>
      <c r="E10" s="516">
        <f>SUM(D10:D14)</f>
        <v>8.586905142564877</v>
      </c>
      <c r="F10" s="181">
        <v>2.0339939553431492</v>
      </c>
      <c r="G10" s="516">
        <f>SUM(F10:F14)</f>
        <v>7.2263741841511555</v>
      </c>
      <c r="H10" s="515" t="s">
        <v>334</v>
      </c>
      <c r="I10" s="496"/>
    </row>
    <row r="11" spans="1:10" ht="14.5" customHeight="1" x14ac:dyDescent="0.35">
      <c r="A11" s="74" t="s">
        <v>395</v>
      </c>
      <c r="B11" s="170">
        <v>0</v>
      </c>
      <c r="C11" s="514"/>
      <c r="D11" s="181">
        <v>0.3913190796888481</v>
      </c>
      <c r="E11" s="516"/>
      <c r="F11" s="181">
        <v>0.49743897346800869</v>
      </c>
      <c r="G11" s="516"/>
      <c r="H11" s="515"/>
      <c r="I11" s="496"/>
    </row>
    <row r="12" spans="1:10" x14ac:dyDescent="0.35">
      <c r="A12" s="138" t="s">
        <v>396</v>
      </c>
      <c r="B12" s="172">
        <v>0.93450603856747094</v>
      </c>
      <c r="C12" s="514"/>
      <c r="D12" s="181">
        <v>0.3421505592895393</v>
      </c>
      <c r="E12" s="516"/>
      <c r="F12" s="181">
        <v>0.69126849714297145</v>
      </c>
      <c r="G12" s="516"/>
      <c r="H12" s="515"/>
      <c r="I12" s="496"/>
    </row>
    <row r="13" spans="1:10" x14ac:dyDescent="0.35">
      <c r="A13" s="98" t="s">
        <v>338</v>
      </c>
      <c r="B13" s="172">
        <v>0</v>
      </c>
      <c r="C13" s="514"/>
      <c r="D13" s="181">
        <v>0</v>
      </c>
      <c r="E13" s="516"/>
      <c r="F13" s="181">
        <v>0</v>
      </c>
      <c r="G13" s="516"/>
      <c r="H13" s="515"/>
      <c r="I13" s="496"/>
    </row>
    <row r="14" spans="1:10" x14ac:dyDescent="0.35">
      <c r="A14" s="98" t="s">
        <v>0</v>
      </c>
      <c r="B14" s="172">
        <v>4.5305735186973388</v>
      </c>
      <c r="C14" s="514"/>
      <c r="D14" s="181">
        <v>5.7509702338712776</v>
      </c>
      <c r="E14" s="516"/>
      <c r="F14" s="181">
        <v>4.0036727581970259</v>
      </c>
      <c r="G14" s="516"/>
      <c r="H14" s="515"/>
      <c r="I14" s="496"/>
    </row>
  </sheetData>
  <mergeCells count="14">
    <mergeCell ref="A1:I1"/>
    <mergeCell ref="C4:C9"/>
    <mergeCell ref="H4:H9"/>
    <mergeCell ref="I4:I14"/>
    <mergeCell ref="C10:C14"/>
    <mergeCell ref="H10:H14"/>
    <mergeCell ref="E4:E9"/>
    <mergeCell ref="E10:E14"/>
    <mergeCell ref="B2:C2"/>
    <mergeCell ref="D2:E2"/>
    <mergeCell ref="H2:I2"/>
    <mergeCell ref="F2:G2"/>
    <mergeCell ref="G4:G9"/>
    <mergeCell ref="G10:G14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19D5B-2E21-48D4-9A35-10B2BB19CC8F}">
  <sheetPr codeName="Sheet55">
    <tabColor rgb="FF00B050"/>
  </sheetPr>
  <dimension ref="A1:D19"/>
  <sheetViews>
    <sheetView zoomScaleNormal="100" workbookViewId="0">
      <selection sqref="A1:D1"/>
    </sheetView>
  </sheetViews>
  <sheetFormatPr defaultColWidth="9.1796875" defaultRowHeight="14.5" x14ac:dyDescent="0.35"/>
  <cols>
    <col min="1" max="1" width="59.453125" bestFit="1" customWidth="1"/>
    <col min="2" max="4" width="17.453125" customWidth="1"/>
  </cols>
  <sheetData>
    <row r="1" spans="1:4" ht="14.5" customHeight="1" x14ac:dyDescent="0.35">
      <c r="A1" s="518" t="s">
        <v>650</v>
      </c>
      <c r="B1" s="518"/>
      <c r="C1" s="518"/>
      <c r="D1" s="518"/>
    </row>
    <row r="2" spans="1:4" s="135" customFormat="1" x14ac:dyDescent="0.35">
      <c r="A2" s="519" t="s">
        <v>397</v>
      </c>
      <c r="B2" s="521" t="s">
        <v>537</v>
      </c>
      <c r="C2" s="522"/>
      <c r="D2" s="523"/>
    </row>
    <row r="3" spans="1:4" ht="15" customHeight="1" x14ac:dyDescent="0.35">
      <c r="A3" s="520"/>
      <c r="B3" s="144" t="s">
        <v>320</v>
      </c>
      <c r="C3" s="144" t="s">
        <v>21</v>
      </c>
      <c r="D3" s="144" t="s">
        <v>20</v>
      </c>
    </row>
    <row r="4" spans="1:4" x14ac:dyDescent="0.35">
      <c r="A4" s="182" t="s">
        <v>425</v>
      </c>
      <c r="B4" s="183">
        <v>29.91914835498357</v>
      </c>
      <c r="C4" s="183">
        <v>36.752177636970401</v>
      </c>
      <c r="D4" s="183">
        <v>27.790391355641475</v>
      </c>
    </row>
    <row r="5" spans="1:4" x14ac:dyDescent="0.35">
      <c r="A5" s="74" t="s">
        <v>398</v>
      </c>
      <c r="B5" s="172">
        <v>40.780175166638749</v>
      </c>
      <c r="C5" s="172">
        <v>47.237518215873941</v>
      </c>
      <c r="D5" s="172">
        <v>38.79204519758926</v>
      </c>
    </row>
    <row r="6" spans="1:4" x14ac:dyDescent="0.35">
      <c r="A6" s="74" t="s">
        <v>399</v>
      </c>
      <c r="B6" s="172">
        <v>63.541840313692852</v>
      </c>
      <c r="C6" s="172">
        <v>63.319194701837816</v>
      </c>
      <c r="D6" s="172">
        <v>63.610389933874295</v>
      </c>
    </row>
    <row r="7" spans="1:4" x14ac:dyDescent="0.35">
      <c r="A7" s="74" t="s">
        <v>400</v>
      </c>
      <c r="B7" s="172">
        <v>26.548754341900647</v>
      </c>
      <c r="C7" s="172">
        <v>27.075496438628186</v>
      </c>
      <c r="D7" s="172">
        <v>26.38657746195495</v>
      </c>
    </row>
    <row r="8" spans="1:4" x14ac:dyDescent="0.35">
      <c r="A8" s="98" t="s">
        <v>401</v>
      </c>
      <c r="B8" s="172">
        <v>10.502379959627405</v>
      </c>
      <c r="C8" s="172">
        <v>11.635996105882924</v>
      </c>
      <c r="D8" s="172">
        <v>10.153277084011838</v>
      </c>
    </row>
    <row r="9" spans="1:4" x14ac:dyDescent="0.35">
      <c r="A9" s="98" t="s">
        <v>402</v>
      </c>
      <c r="B9" s="172">
        <v>7.2479710524150489</v>
      </c>
      <c r="C9" s="172">
        <v>8.8929939355878638</v>
      </c>
      <c r="D9" s="172">
        <v>6.7414904041249715</v>
      </c>
    </row>
    <row r="10" spans="1:4" ht="14.5" customHeight="1" x14ac:dyDescent="0.35">
      <c r="A10" s="98" t="s">
        <v>403</v>
      </c>
      <c r="B10" s="184">
        <v>53.281568662430409</v>
      </c>
      <c r="C10" s="184">
        <v>54.88851069023201</v>
      </c>
      <c r="D10" s="184">
        <v>52.786237741535786</v>
      </c>
    </row>
    <row r="11" spans="1:4" ht="31.4" customHeight="1" x14ac:dyDescent="0.35">
      <c r="A11" s="524" t="s">
        <v>404</v>
      </c>
      <c r="B11" s="526" t="s">
        <v>405</v>
      </c>
      <c r="C11" s="526"/>
      <c r="D11" s="526"/>
    </row>
    <row r="12" spans="1:4" ht="15" customHeight="1" x14ac:dyDescent="0.35">
      <c r="A12" s="525"/>
      <c r="B12" s="144" t="s">
        <v>320</v>
      </c>
      <c r="C12" s="144" t="s">
        <v>21</v>
      </c>
      <c r="D12" s="144" t="s">
        <v>20</v>
      </c>
    </row>
    <row r="13" spans="1:4" x14ac:dyDescent="0.35">
      <c r="A13" s="98" t="s">
        <v>406</v>
      </c>
      <c r="B13" s="172">
        <v>57.447589903983179</v>
      </c>
      <c r="C13" s="172">
        <v>55.654911681440531</v>
      </c>
      <c r="D13" s="172">
        <v>58.186180143309549</v>
      </c>
    </row>
    <row r="14" spans="1:4" x14ac:dyDescent="0.35">
      <c r="A14" s="98" t="s">
        <v>407</v>
      </c>
      <c r="B14" s="172">
        <v>46.961486864032196</v>
      </c>
      <c r="C14" s="172">
        <v>51.261479689610205</v>
      </c>
      <c r="D14" s="172">
        <v>45.18987348121285</v>
      </c>
    </row>
    <row r="15" spans="1:4" x14ac:dyDescent="0.35">
      <c r="A15" s="98" t="s">
        <v>408</v>
      </c>
      <c r="B15" s="172">
        <v>19.755748654886624</v>
      </c>
      <c r="C15" s="172">
        <v>13.945307121161431</v>
      </c>
      <c r="D15" s="172">
        <v>22.149672644714023</v>
      </c>
    </row>
    <row r="16" spans="1:4" x14ac:dyDescent="0.35">
      <c r="A16" s="98" t="s">
        <v>409</v>
      </c>
      <c r="B16" s="172">
        <v>3.3780678231381334</v>
      </c>
      <c r="C16" s="172">
        <v>6.1586375471791577</v>
      </c>
      <c r="D16" s="172">
        <v>2.2324625315034452</v>
      </c>
    </row>
    <row r="17" spans="1:4" x14ac:dyDescent="0.35">
      <c r="A17" s="98" t="s">
        <v>410</v>
      </c>
      <c r="B17" s="172">
        <v>2.4439981595478257</v>
      </c>
      <c r="C17" s="172">
        <v>6.8899282653819611</v>
      </c>
      <c r="D17" s="172">
        <v>0.61225806274512806</v>
      </c>
    </row>
    <row r="18" spans="1:4" x14ac:dyDescent="0.35">
      <c r="A18" s="98" t="s">
        <v>424</v>
      </c>
      <c r="B18" s="172">
        <v>5.8681370108471258</v>
      </c>
      <c r="C18" s="172">
        <v>15.308704494627621</v>
      </c>
      <c r="D18" s="172">
        <v>1.978587336208669</v>
      </c>
    </row>
    <row r="19" spans="1:4" x14ac:dyDescent="0.35">
      <c r="A19" s="98" t="s">
        <v>411</v>
      </c>
      <c r="B19" s="172">
        <v>22.465689205465555</v>
      </c>
      <c r="C19" s="172">
        <v>12.740188644211003</v>
      </c>
      <c r="D19" s="172">
        <v>26.47263239068344</v>
      </c>
    </row>
  </sheetData>
  <mergeCells count="5">
    <mergeCell ref="A1:D1"/>
    <mergeCell ref="A2:A3"/>
    <mergeCell ref="B2:D2"/>
    <mergeCell ref="A11:A12"/>
    <mergeCell ref="B11:D1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5DD61-9427-484C-A875-5ED82FCC0959}">
  <sheetPr codeName="Sheet43">
    <tabColor rgb="FF00B050"/>
  </sheetPr>
  <dimension ref="A1:J23"/>
  <sheetViews>
    <sheetView zoomScaleNormal="100" workbookViewId="0">
      <pane ySplit="3" topLeftCell="A10" activePane="bottomLeft" state="frozen"/>
      <selection sqref="A1:D1"/>
      <selection pane="bottomLeft" sqref="A1:D1"/>
    </sheetView>
  </sheetViews>
  <sheetFormatPr defaultColWidth="9.1796875" defaultRowHeight="14.5" x14ac:dyDescent="0.35"/>
  <cols>
    <col min="1" max="1" width="49.26953125" bestFit="1" customWidth="1"/>
    <col min="2" max="2" width="11.54296875" customWidth="1"/>
    <col min="8" max="9" width="14" customWidth="1"/>
  </cols>
  <sheetData>
    <row r="1" spans="1:10" x14ac:dyDescent="0.35">
      <c r="A1" s="392" t="s">
        <v>659</v>
      </c>
      <c r="B1" s="392"/>
      <c r="C1" s="392"/>
      <c r="D1" s="392"/>
      <c r="E1" s="392"/>
      <c r="F1" s="392"/>
      <c r="G1" s="392"/>
      <c r="H1" s="392"/>
      <c r="I1" s="392"/>
      <c r="J1" s="392"/>
    </row>
    <row r="2" spans="1:10" x14ac:dyDescent="0.35">
      <c r="A2" s="528" t="s">
        <v>31</v>
      </c>
      <c r="B2" s="528" t="s">
        <v>11</v>
      </c>
      <c r="C2" s="530" t="s">
        <v>32</v>
      </c>
      <c r="D2" s="530"/>
      <c r="E2" s="530"/>
      <c r="F2" s="530"/>
      <c r="G2" s="530"/>
      <c r="H2" s="334" t="s">
        <v>22</v>
      </c>
      <c r="I2" s="334"/>
      <c r="J2" s="105"/>
    </row>
    <row r="3" spans="1:10" x14ac:dyDescent="0.35">
      <c r="A3" s="529"/>
      <c r="B3" s="529"/>
      <c r="C3" s="9" t="s">
        <v>15</v>
      </c>
      <c r="D3" s="9" t="s">
        <v>16</v>
      </c>
      <c r="E3" s="9" t="s">
        <v>17</v>
      </c>
      <c r="F3" s="9" t="s">
        <v>18</v>
      </c>
      <c r="G3" s="9" t="s">
        <v>19</v>
      </c>
      <c r="H3" s="7" t="s">
        <v>21</v>
      </c>
      <c r="I3" s="7" t="s">
        <v>20</v>
      </c>
      <c r="J3" s="105"/>
    </row>
    <row r="4" spans="1:10" x14ac:dyDescent="0.35">
      <c r="A4" s="98" t="s">
        <v>33</v>
      </c>
      <c r="B4" s="10">
        <v>2.1697777558941218</v>
      </c>
      <c r="C4" s="10">
        <v>0.42184511556411952</v>
      </c>
      <c r="D4" s="10">
        <v>3.3934642300164408</v>
      </c>
      <c r="E4" s="10">
        <v>2.3440365805880874</v>
      </c>
      <c r="F4" s="10">
        <v>1.8087665899608798</v>
      </c>
      <c r="G4" s="10">
        <v>2.5702658190292613</v>
      </c>
      <c r="H4" s="2">
        <v>1.2048117305051733</v>
      </c>
      <c r="I4" s="2">
        <v>2.4114688437946366</v>
      </c>
      <c r="J4" s="527" t="s">
        <v>309</v>
      </c>
    </row>
    <row r="5" spans="1:10" x14ac:dyDescent="0.35">
      <c r="A5" s="98" t="s">
        <v>313</v>
      </c>
      <c r="B5" s="10">
        <v>1.4303263643030155</v>
      </c>
      <c r="C5" s="10">
        <v>3.8065350795693975</v>
      </c>
      <c r="D5" s="10">
        <v>2.7183613737264096</v>
      </c>
      <c r="E5" s="10">
        <v>0.34316534312779284</v>
      </c>
      <c r="F5" s="10">
        <v>1.2547131068038051</v>
      </c>
      <c r="G5" s="10">
        <v>0</v>
      </c>
      <c r="H5" s="2">
        <v>0.49795701597018266</v>
      </c>
      <c r="I5" s="2">
        <v>1.6638530960165248</v>
      </c>
      <c r="J5" s="305"/>
    </row>
    <row r="6" spans="1:10" x14ac:dyDescent="0.35">
      <c r="A6" s="98" t="s">
        <v>314</v>
      </c>
      <c r="B6" s="11">
        <v>17860.908314907269</v>
      </c>
      <c r="C6" s="10">
        <v>8489.3614287834607</v>
      </c>
      <c r="D6" s="10">
        <v>27313.039322385917</v>
      </c>
      <c r="E6" s="10">
        <v>9826.3587553168618</v>
      </c>
      <c r="F6" s="10">
        <v>22518.764302721531</v>
      </c>
      <c r="G6" s="10"/>
      <c r="H6" s="2">
        <v>11887.430292475905</v>
      </c>
      <c r="I6" s="2">
        <v>18308.676012966447</v>
      </c>
      <c r="J6" s="305"/>
    </row>
    <row r="7" spans="1:10" x14ac:dyDescent="0.35">
      <c r="A7" s="98" t="s">
        <v>315</v>
      </c>
      <c r="B7" s="10">
        <v>6.4505387333781607</v>
      </c>
      <c r="C7" s="10">
        <v>7.9513397105760326</v>
      </c>
      <c r="D7" s="10">
        <v>7.1705996057891177</v>
      </c>
      <c r="E7" s="10">
        <v>7.0018873374658614</v>
      </c>
      <c r="F7" s="10">
        <v>5.329170279127589</v>
      </c>
      <c r="G7" s="10">
        <v>5.2179302045511653</v>
      </c>
      <c r="H7" s="2">
        <v>5.1361666555140184</v>
      </c>
      <c r="I7" s="2">
        <v>6.780719698026191</v>
      </c>
      <c r="J7" s="305"/>
    </row>
    <row r="8" spans="1:10" x14ac:dyDescent="0.35">
      <c r="A8" s="392"/>
      <c r="B8" s="392"/>
      <c r="C8" s="392"/>
      <c r="D8" s="392"/>
      <c r="E8" s="392"/>
      <c r="F8" s="392"/>
      <c r="G8" s="392"/>
      <c r="H8" s="392"/>
      <c r="I8" s="392"/>
      <c r="J8" s="392"/>
    </row>
    <row r="9" spans="1:10" x14ac:dyDescent="0.35">
      <c r="A9" s="6" t="s">
        <v>33</v>
      </c>
      <c r="B9" s="10">
        <v>1.4052780097671358</v>
      </c>
      <c r="C9" s="10">
        <v>0.9375150438495462</v>
      </c>
      <c r="D9" s="10">
        <v>0.77532741259681459</v>
      </c>
      <c r="E9" s="10">
        <v>1.134045658072818</v>
      </c>
      <c r="F9" s="10">
        <v>2.9427856001779715</v>
      </c>
      <c r="G9" s="10">
        <v>0.90494006383879699</v>
      </c>
      <c r="H9" s="2">
        <v>2.6879457561359383</v>
      </c>
      <c r="I9" s="2">
        <v>1.0995867599374223</v>
      </c>
      <c r="J9" s="527" t="s">
        <v>310</v>
      </c>
    </row>
    <row r="10" spans="1:10" x14ac:dyDescent="0.35">
      <c r="A10" s="6" t="s">
        <v>293</v>
      </c>
      <c r="B10" s="10">
        <v>0.36639007149185887</v>
      </c>
      <c r="C10" s="10">
        <v>0</v>
      </c>
      <c r="D10" s="10">
        <v>0.13016061687860986</v>
      </c>
      <c r="E10" s="10">
        <v>4.4627049637056264E-2</v>
      </c>
      <c r="F10" s="10">
        <v>1.0463669217604203</v>
      </c>
      <c r="G10" s="10">
        <v>0.50004714679948814</v>
      </c>
      <c r="H10" s="2">
        <v>3.9898197218703996E-2</v>
      </c>
      <c r="I10" s="2">
        <v>0.4442011097660758</v>
      </c>
      <c r="J10" s="305"/>
    </row>
    <row r="11" spans="1:10" x14ac:dyDescent="0.35">
      <c r="A11" s="6" t="s">
        <v>297</v>
      </c>
      <c r="B11" s="11">
        <v>8694.7671725375039</v>
      </c>
      <c r="C11" s="10"/>
      <c r="D11" s="10">
        <v>16052.053347469931</v>
      </c>
      <c r="E11" s="10">
        <v>24000</v>
      </c>
      <c r="F11" s="10">
        <v>9013.7655769627472</v>
      </c>
      <c r="G11" s="10">
        <v>4052.0947722958254</v>
      </c>
      <c r="H11" s="2">
        <v>500</v>
      </c>
      <c r="I11" s="2">
        <v>8870.1871641405596</v>
      </c>
      <c r="J11" s="305"/>
    </row>
    <row r="12" spans="1:10" x14ac:dyDescent="0.35">
      <c r="A12" s="6" t="s">
        <v>294</v>
      </c>
      <c r="B12" s="10">
        <v>1.2415952635184739</v>
      </c>
      <c r="C12" s="10">
        <v>0.24916375663715917</v>
      </c>
      <c r="D12" s="10">
        <v>1.6694519714313834</v>
      </c>
      <c r="E12" s="10">
        <v>0.75162995932626586</v>
      </c>
      <c r="F12" s="10">
        <v>2.4001241306156569</v>
      </c>
      <c r="G12" s="10">
        <v>0.82623245575655779</v>
      </c>
      <c r="H12" s="2">
        <v>0.99732183520452033</v>
      </c>
      <c r="I12" s="2">
        <v>1.2988785042081017</v>
      </c>
      <c r="J12" s="305"/>
    </row>
    <row r="13" spans="1:10" x14ac:dyDescent="0.35">
      <c r="A13" s="98" t="s">
        <v>298</v>
      </c>
      <c r="B13" s="10"/>
      <c r="C13" s="10"/>
      <c r="D13" s="10"/>
      <c r="E13" s="10"/>
      <c r="F13" s="10"/>
      <c r="G13" s="10"/>
      <c r="H13" s="2"/>
      <c r="I13" s="2"/>
      <c r="J13" s="305"/>
    </row>
    <row r="14" spans="1:10" x14ac:dyDescent="0.35">
      <c r="A14" s="97" t="s">
        <v>295</v>
      </c>
      <c r="B14" s="10">
        <v>0.94198669935557799</v>
      </c>
      <c r="C14" s="10">
        <v>0</v>
      </c>
      <c r="D14" s="10">
        <v>1.3848076784642991</v>
      </c>
      <c r="E14" s="10">
        <v>0.38228498867707117</v>
      </c>
      <c r="F14" s="10">
        <v>2.0244058016300417</v>
      </c>
      <c r="G14" s="10">
        <v>0.70577526487621034</v>
      </c>
      <c r="H14" s="2">
        <v>0.29717830412997764</v>
      </c>
      <c r="I14" s="2">
        <v>1.0957866236684402</v>
      </c>
      <c r="J14" s="305"/>
    </row>
    <row r="15" spans="1:10" x14ac:dyDescent="0.35">
      <c r="A15" s="97" t="s">
        <v>296</v>
      </c>
      <c r="B15" s="10">
        <v>3.9228871290021603</v>
      </c>
      <c r="C15" s="10">
        <v>7.3094019281533322</v>
      </c>
      <c r="D15" s="10">
        <v>3.3460444616342362</v>
      </c>
      <c r="E15" s="10">
        <v>4.8901784221386837</v>
      </c>
      <c r="F15" s="10">
        <v>2.0274541831325101</v>
      </c>
      <c r="G15" s="10">
        <v>2.8305429497678296</v>
      </c>
      <c r="H15" s="2">
        <v>1.4161123422305846</v>
      </c>
      <c r="I15" s="2">
        <v>4.5208039292943925</v>
      </c>
      <c r="J15" s="306"/>
    </row>
    <row r="16" spans="1:10" x14ac:dyDescent="0.35">
      <c r="A16" s="392"/>
      <c r="B16" s="392"/>
      <c r="C16" s="392"/>
      <c r="D16" s="392"/>
      <c r="E16" s="392"/>
      <c r="F16" s="392"/>
      <c r="G16" s="392"/>
      <c r="H16" s="392"/>
      <c r="I16" s="392"/>
      <c r="J16" s="392"/>
    </row>
    <row r="17" spans="1:10" x14ac:dyDescent="0.35">
      <c r="A17" s="98" t="s">
        <v>33</v>
      </c>
      <c r="B17" s="10">
        <v>0.85640154471543306</v>
      </c>
      <c r="C17" s="10">
        <v>0.49302647469128708</v>
      </c>
      <c r="D17" s="10">
        <v>0.12542440273733607</v>
      </c>
      <c r="E17" s="10">
        <v>1.1043016817977591</v>
      </c>
      <c r="F17" s="10">
        <v>0.63589765903902384</v>
      </c>
      <c r="G17" s="10">
        <v>1.8295728155818558</v>
      </c>
      <c r="H17" s="2">
        <v>1.7828677955980852</v>
      </c>
      <c r="I17" s="2">
        <v>0.6421674150393919</v>
      </c>
      <c r="J17" s="527" t="s">
        <v>444</v>
      </c>
    </row>
    <row r="18" spans="1:10" x14ac:dyDescent="0.35">
      <c r="A18" s="98" t="s">
        <v>293</v>
      </c>
      <c r="B18" s="10">
        <v>1.3529081542704096</v>
      </c>
      <c r="C18" s="10">
        <v>0.82938430487345727</v>
      </c>
      <c r="D18" s="10">
        <v>2.9080130525632555</v>
      </c>
      <c r="E18" s="10">
        <v>0.95325515913690317</v>
      </c>
      <c r="F18" s="10">
        <v>1.2550148730032094</v>
      </c>
      <c r="G18" s="10">
        <v>0.91902160135559774</v>
      </c>
      <c r="H18" s="2">
        <v>0.39061694049684687</v>
      </c>
      <c r="I18" s="2">
        <v>1.5754263738831309</v>
      </c>
      <c r="J18" s="305"/>
    </row>
    <row r="19" spans="1:10" x14ac:dyDescent="0.35">
      <c r="A19" s="98" t="s">
        <v>297</v>
      </c>
      <c r="B19" s="11">
        <v>19171.679818996032</v>
      </c>
      <c r="C19" s="10">
        <v>14000</v>
      </c>
      <c r="D19" s="10">
        <v>24807.509512088804</v>
      </c>
      <c r="E19" s="10">
        <v>15755.019872924313</v>
      </c>
      <c r="F19" s="10">
        <v>13625.159896185949</v>
      </c>
      <c r="G19" s="10">
        <v>19915.948799072383</v>
      </c>
      <c r="H19" s="2">
        <v>35090.634750876474</v>
      </c>
      <c r="I19" s="2">
        <v>18258.982926948389</v>
      </c>
      <c r="J19" s="305"/>
    </row>
    <row r="20" spans="1:10" x14ac:dyDescent="0.35">
      <c r="A20" s="98" t="s">
        <v>294</v>
      </c>
      <c r="B20" s="10">
        <v>0.15542442146073557</v>
      </c>
      <c r="C20" s="10">
        <v>0</v>
      </c>
      <c r="D20" s="10">
        <v>0</v>
      </c>
      <c r="E20" s="10">
        <v>0</v>
      </c>
      <c r="F20" s="10">
        <v>0.16854470156924151</v>
      </c>
      <c r="G20" s="10">
        <v>0.63373625603565886</v>
      </c>
      <c r="H20" s="2">
        <v>0.82756513622023165</v>
      </c>
      <c r="I20" s="2">
        <v>0</v>
      </c>
      <c r="J20" s="305"/>
    </row>
    <row r="21" spans="1:10" x14ac:dyDescent="0.35">
      <c r="A21" s="98" t="s">
        <v>298</v>
      </c>
      <c r="B21" s="10">
        <v>31682.637411003449</v>
      </c>
      <c r="C21" s="10"/>
      <c r="D21" s="10"/>
      <c r="E21" s="10"/>
      <c r="F21" s="10">
        <v>36000</v>
      </c>
      <c r="G21" s="10">
        <v>30214.475794073958</v>
      </c>
      <c r="H21" s="2">
        <v>31682.637411003449</v>
      </c>
      <c r="I21" s="2"/>
      <c r="J21" s="305"/>
    </row>
    <row r="22" spans="1:10" x14ac:dyDescent="0.35">
      <c r="A22" s="98" t="s">
        <v>295</v>
      </c>
      <c r="B22" s="10">
        <v>0.58715864280190444</v>
      </c>
      <c r="C22" s="10">
        <v>0.71163119346157111</v>
      </c>
      <c r="D22" s="10">
        <v>1.0724617491844199</v>
      </c>
      <c r="E22" s="10">
        <v>0</v>
      </c>
      <c r="F22" s="10">
        <v>0.95222817238626234</v>
      </c>
      <c r="G22" s="10">
        <v>0.33315791154659641</v>
      </c>
      <c r="H22" s="2">
        <v>0.19701731419017757</v>
      </c>
      <c r="I22" s="2">
        <v>0.67737411250321178</v>
      </c>
      <c r="J22" s="305"/>
    </row>
    <row r="23" spans="1:10" x14ac:dyDescent="0.35">
      <c r="A23" s="98" t="s">
        <v>296</v>
      </c>
      <c r="B23" s="10">
        <v>1.707686670284597</v>
      </c>
      <c r="C23" s="10">
        <v>0.87673018058419772</v>
      </c>
      <c r="D23" s="10">
        <v>2.6642630539654548</v>
      </c>
      <c r="E23" s="10">
        <v>1.5816175069810745</v>
      </c>
      <c r="F23" s="10">
        <v>1.8747388729066776</v>
      </c>
      <c r="G23" s="10">
        <v>1.4133947178430621</v>
      </c>
      <c r="H23" s="2">
        <v>1.4077624390565129</v>
      </c>
      <c r="I23" s="2">
        <v>1.7770405259535855</v>
      </c>
      <c r="J23" s="306"/>
    </row>
  </sheetData>
  <mergeCells count="10">
    <mergeCell ref="A16:J16"/>
    <mergeCell ref="J17:J23"/>
    <mergeCell ref="A1:J1"/>
    <mergeCell ref="A8:J8"/>
    <mergeCell ref="J4:J7"/>
    <mergeCell ref="J9:J15"/>
    <mergeCell ref="A2:A3"/>
    <mergeCell ref="B2:B3"/>
    <mergeCell ref="C2:G2"/>
    <mergeCell ref="H2:I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B2633-AD3B-49C3-BEDF-7E8A54C65767}">
  <sheetPr codeName="Sheet44">
    <tabColor rgb="FF00B050"/>
  </sheetPr>
  <dimension ref="A1:E26"/>
  <sheetViews>
    <sheetView zoomScaleNormal="100" workbookViewId="0">
      <pane ySplit="2" topLeftCell="A12" activePane="bottomLeft" state="frozen"/>
      <selection sqref="A1:D1"/>
      <selection pane="bottomLeft" sqref="A1:D1"/>
    </sheetView>
  </sheetViews>
  <sheetFormatPr defaultColWidth="11.54296875" defaultRowHeight="14.5" x14ac:dyDescent="0.35"/>
  <cols>
    <col min="1" max="1" width="35.1796875" bestFit="1" customWidth="1"/>
    <col min="2" max="2" width="18.54296875" customWidth="1"/>
    <col min="3" max="4" width="14" customWidth="1"/>
  </cols>
  <sheetData>
    <row r="1" spans="1:5" x14ac:dyDescent="0.35">
      <c r="A1" s="392" t="s">
        <v>658</v>
      </c>
      <c r="B1" s="392"/>
      <c r="C1" s="392"/>
      <c r="D1" s="392"/>
      <c r="E1" s="392"/>
    </row>
    <row r="2" spans="1:5" ht="42.65" customHeight="1" x14ac:dyDescent="0.35">
      <c r="A2" s="12" t="s">
        <v>34</v>
      </c>
      <c r="B2" s="13" t="s">
        <v>35</v>
      </c>
      <c r="C2" s="334" t="s">
        <v>22</v>
      </c>
      <c r="D2" s="334"/>
      <c r="E2" s="105"/>
    </row>
    <row r="3" spans="1:5" ht="42.65" customHeight="1" x14ac:dyDescent="0.35">
      <c r="A3" s="12"/>
      <c r="B3" s="13"/>
      <c r="C3" s="7" t="s">
        <v>21</v>
      </c>
      <c r="D3" s="7" t="s">
        <v>20</v>
      </c>
      <c r="E3" s="105"/>
    </row>
    <row r="4" spans="1:5" x14ac:dyDescent="0.35">
      <c r="A4" s="6" t="s">
        <v>36</v>
      </c>
      <c r="B4" s="14">
        <v>22.926914400247743</v>
      </c>
      <c r="C4" s="14">
        <v>7.6041048488504064</v>
      </c>
      <c r="D4" s="14">
        <v>25.349093467311029</v>
      </c>
      <c r="E4" s="527" t="s">
        <v>309</v>
      </c>
    </row>
    <row r="5" spans="1:5" x14ac:dyDescent="0.35">
      <c r="A5" s="6" t="s">
        <v>37</v>
      </c>
      <c r="B5" s="14">
        <v>7.797840537943296</v>
      </c>
      <c r="C5" s="14">
        <v>4.9725799327142139</v>
      </c>
      <c r="D5" s="14">
        <v>8.2444483923338368</v>
      </c>
      <c r="E5" s="305"/>
    </row>
    <row r="6" spans="1:5" x14ac:dyDescent="0.35">
      <c r="A6" s="6" t="s">
        <v>38</v>
      </c>
      <c r="B6" s="14">
        <v>29.066403113727997</v>
      </c>
      <c r="C6" s="14">
        <v>67.45600899565548</v>
      </c>
      <c r="D6" s="14">
        <v>22.997901156034821</v>
      </c>
      <c r="E6" s="305"/>
    </row>
    <row r="7" spans="1:5" x14ac:dyDescent="0.35">
      <c r="A7" s="6" t="s">
        <v>39</v>
      </c>
      <c r="B7" s="14">
        <v>8.0439066410858722</v>
      </c>
      <c r="C7" s="14">
        <v>2.7209344669447555</v>
      </c>
      <c r="D7" s="14">
        <v>8.8853444812885662</v>
      </c>
      <c r="E7" s="305"/>
    </row>
    <row r="8" spans="1:5" x14ac:dyDescent="0.35">
      <c r="A8" s="6" t="s">
        <v>40</v>
      </c>
      <c r="B8" s="14">
        <v>25.728411952393216</v>
      </c>
      <c r="C8" s="14">
        <v>10.97032180016245</v>
      </c>
      <c r="D8" s="14">
        <v>28.061322044152877</v>
      </c>
      <c r="E8" s="305"/>
    </row>
    <row r="9" spans="1:5" x14ac:dyDescent="0.35">
      <c r="A9" s="6" t="s">
        <v>41</v>
      </c>
      <c r="B9" s="14">
        <v>5.1129884038513662</v>
      </c>
      <c r="C9" s="14">
        <v>6.2760499556726943</v>
      </c>
      <c r="D9" s="14">
        <v>4.9291354795506237</v>
      </c>
      <c r="E9" s="305"/>
    </row>
    <row r="10" spans="1:5" x14ac:dyDescent="0.35">
      <c r="A10" s="6" t="s">
        <v>0</v>
      </c>
      <c r="B10" s="14">
        <v>1.323534950750509</v>
      </c>
      <c r="C10" s="14">
        <v>0</v>
      </c>
      <c r="D10" s="14">
        <v>1.5327549793282427</v>
      </c>
      <c r="E10" s="305"/>
    </row>
    <row r="11" spans="1:5" x14ac:dyDescent="0.35">
      <c r="A11" s="392"/>
      <c r="B11" s="392"/>
      <c r="C11" s="392"/>
      <c r="D11" s="392"/>
      <c r="E11" s="392"/>
    </row>
    <row r="12" spans="1:5" x14ac:dyDescent="0.35">
      <c r="A12" s="98" t="s">
        <v>36</v>
      </c>
      <c r="B12" s="14">
        <v>27.018920303546683</v>
      </c>
      <c r="C12" s="14">
        <v>16.472892599953102</v>
      </c>
      <c r="D12" s="14">
        <v>28.930965575261084</v>
      </c>
      <c r="E12" s="527" t="s">
        <v>310</v>
      </c>
    </row>
    <row r="13" spans="1:5" x14ac:dyDescent="0.35">
      <c r="A13" s="98" t="s">
        <v>37</v>
      </c>
      <c r="B13" s="14">
        <v>9.8322658649845796</v>
      </c>
      <c r="C13" s="14">
        <v>0</v>
      </c>
      <c r="D13" s="14">
        <v>11.614902700935298</v>
      </c>
      <c r="E13" s="305"/>
    </row>
    <row r="14" spans="1:5" x14ac:dyDescent="0.35">
      <c r="A14" s="98" t="s">
        <v>38</v>
      </c>
      <c r="B14" s="14">
        <v>46.028639663897295</v>
      </c>
      <c r="C14" s="14">
        <v>55.83128177444501</v>
      </c>
      <c r="D14" s="14">
        <v>44.251373756337188</v>
      </c>
      <c r="E14" s="305"/>
    </row>
    <row r="15" spans="1:5" x14ac:dyDescent="0.35">
      <c r="A15" s="98" t="s">
        <v>39</v>
      </c>
      <c r="B15" s="14">
        <v>2.2746651550773485</v>
      </c>
      <c r="C15" s="14">
        <v>0</v>
      </c>
      <c r="D15" s="14">
        <v>2.6870728290129229</v>
      </c>
      <c r="E15" s="305"/>
    </row>
    <row r="16" spans="1:5" x14ac:dyDescent="0.35">
      <c r="A16" s="98" t="s">
        <v>40</v>
      </c>
      <c r="B16" s="14">
        <v>7.1420751042794759</v>
      </c>
      <c r="C16" s="14">
        <v>17.560214887680324</v>
      </c>
      <c r="D16" s="14">
        <v>5.2532165242737037</v>
      </c>
      <c r="E16" s="305"/>
    </row>
    <row r="17" spans="1:5" x14ac:dyDescent="0.35">
      <c r="A17" s="98" t="s">
        <v>41</v>
      </c>
      <c r="B17" s="14">
        <v>7.7034339082146239</v>
      </c>
      <c r="C17" s="14">
        <v>10.135610737921567</v>
      </c>
      <c r="D17" s="14">
        <v>7.2624686141798049</v>
      </c>
      <c r="E17" s="305"/>
    </row>
    <row r="18" spans="1:5" x14ac:dyDescent="0.35">
      <c r="A18" s="98" t="s">
        <v>0</v>
      </c>
      <c r="B18" s="14"/>
      <c r="C18" s="14"/>
      <c r="D18" s="14"/>
      <c r="E18" s="306"/>
    </row>
    <row r="19" spans="1:5" x14ac:dyDescent="0.35">
      <c r="A19" s="392"/>
      <c r="B19" s="392"/>
      <c r="C19" s="392"/>
      <c r="D19" s="392"/>
      <c r="E19" s="392"/>
    </row>
    <row r="20" spans="1:5" x14ac:dyDescent="0.35">
      <c r="A20" s="98" t="s">
        <v>36</v>
      </c>
      <c r="B20" s="14">
        <v>54.405569458850579</v>
      </c>
      <c r="C20" s="14">
        <v>48.83362694184342</v>
      </c>
      <c r="D20" s="14">
        <v>55.675763101595862</v>
      </c>
      <c r="E20" s="527" t="s">
        <v>444</v>
      </c>
    </row>
    <row r="21" spans="1:5" x14ac:dyDescent="0.35">
      <c r="A21" s="98" t="s">
        <v>37</v>
      </c>
      <c r="B21" s="14">
        <v>13.974330842838089</v>
      </c>
      <c r="C21" s="14">
        <v>0.69300630209282443</v>
      </c>
      <c r="D21" s="14">
        <v>17.001974065538239</v>
      </c>
      <c r="E21" s="305"/>
    </row>
    <row r="22" spans="1:5" x14ac:dyDescent="0.35">
      <c r="A22" s="98" t="s">
        <v>38</v>
      </c>
      <c r="B22" s="14">
        <v>18.574875599581368</v>
      </c>
      <c r="C22" s="14">
        <v>39.098471437131167</v>
      </c>
      <c r="D22" s="14">
        <v>13.896266500589517</v>
      </c>
      <c r="E22" s="305"/>
    </row>
    <row r="23" spans="1:5" x14ac:dyDescent="0.35">
      <c r="A23" s="98" t="s">
        <v>39</v>
      </c>
      <c r="B23" s="14">
        <v>6.5900836931328683</v>
      </c>
      <c r="C23" s="14">
        <v>8.2188070898026098</v>
      </c>
      <c r="D23" s="14">
        <v>6.2187959244730431</v>
      </c>
      <c r="E23" s="305"/>
    </row>
    <row r="24" spans="1:5" x14ac:dyDescent="0.35">
      <c r="A24" s="98" t="s">
        <v>40</v>
      </c>
      <c r="B24" s="14">
        <v>5.1323012204696168</v>
      </c>
      <c r="C24" s="14">
        <v>1.9370705841730347</v>
      </c>
      <c r="D24" s="14">
        <v>5.8606938104758832</v>
      </c>
      <c r="E24" s="305"/>
    </row>
    <row r="25" spans="1:5" x14ac:dyDescent="0.35">
      <c r="A25" s="98" t="s">
        <v>41</v>
      </c>
      <c r="B25" s="14">
        <v>0.37739837341777999</v>
      </c>
      <c r="C25" s="14">
        <v>0</v>
      </c>
      <c r="D25" s="14">
        <v>0.46343102957575411</v>
      </c>
      <c r="E25" s="305"/>
    </row>
    <row r="26" spans="1:5" x14ac:dyDescent="0.35">
      <c r="A26" s="98" t="s">
        <v>0</v>
      </c>
      <c r="B26" s="14">
        <v>0.94544081170969219</v>
      </c>
      <c r="C26" s="14">
        <v>1.2190176449569459</v>
      </c>
      <c r="D26" s="14">
        <v>0.88307556775170259</v>
      </c>
      <c r="E26" s="306"/>
    </row>
  </sheetData>
  <mergeCells count="7">
    <mergeCell ref="A1:E1"/>
    <mergeCell ref="E4:E10"/>
    <mergeCell ref="A19:E19"/>
    <mergeCell ref="E20:E26"/>
    <mergeCell ref="A11:E11"/>
    <mergeCell ref="E12:E18"/>
    <mergeCell ref="C2:D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010DF-BE83-4D9D-8A53-415C8284EEB9}">
  <sheetPr codeName="Sheet45">
    <tabColor rgb="FF00B050"/>
  </sheetPr>
  <dimension ref="A1:H14"/>
  <sheetViews>
    <sheetView zoomScaleNormal="100" workbookViewId="0">
      <selection sqref="A1:D1"/>
    </sheetView>
  </sheetViews>
  <sheetFormatPr defaultColWidth="11.54296875" defaultRowHeight="14.5" x14ac:dyDescent="0.35"/>
  <cols>
    <col min="1" max="1" width="30.453125" bestFit="1" customWidth="1"/>
  </cols>
  <sheetData>
    <row r="1" spans="1:8" ht="14.5" customHeight="1" x14ac:dyDescent="0.35">
      <c r="A1" s="359" t="s">
        <v>657</v>
      </c>
      <c r="B1" s="359"/>
      <c r="C1" s="359"/>
      <c r="D1" s="359"/>
      <c r="E1" s="359"/>
      <c r="F1" s="359"/>
      <c r="G1" s="359"/>
      <c r="H1" s="359"/>
    </row>
    <row r="2" spans="1:8" x14ac:dyDescent="0.35">
      <c r="A2" s="531" t="s">
        <v>261</v>
      </c>
      <c r="B2" s="533" t="s">
        <v>251</v>
      </c>
      <c r="C2" s="534" t="s">
        <v>32</v>
      </c>
      <c r="D2" s="534"/>
      <c r="E2" s="534"/>
      <c r="F2" s="534"/>
      <c r="G2" s="534"/>
      <c r="H2" s="105"/>
    </row>
    <row r="3" spans="1:8" x14ac:dyDescent="0.35">
      <c r="A3" s="532"/>
      <c r="B3" s="533"/>
      <c r="C3" s="90" t="s">
        <v>15</v>
      </c>
      <c r="D3" s="90" t="s">
        <v>16</v>
      </c>
      <c r="E3" s="90" t="s">
        <v>17</v>
      </c>
      <c r="F3" s="90" t="s">
        <v>18</v>
      </c>
      <c r="G3" s="90" t="s">
        <v>19</v>
      </c>
      <c r="H3" s="105"/>
    </row>
    <row r="4" spans="1:8" x14ac:dyDescent="0.35">
      <c r="A4" s="89" t="s">
        <v>262</v>
      </c>
      <c r="B4" s="14">
        <v>16.802410210958087</v>
      </c>
      <c r="C4" s="2">
        <v>15.508676500858915</v>
      </c>
      <c r="D4" s="2">
        <v>12.922779347881189</v>
      </c>
      <c r="E4" s="2">
        <v>13.276014544658599</v>
      </c>
      <c r="F4" s="2">
        <v>18.047410591366894</v>
      </c>
      <c r="G4" s="2">
        <v>25.068623752646989</v>
      </c>
      <c r="H4" s="527" t="s">
        <v>310</v>
      </c>
    </row>
    <row r="5" spans="1:8" x14ac:dyDescent="0.35">
      <c r="A5" s="89" t="s">
        <v>263</v>
      </c>
      <c r="B5" s="14">
        <v>35.042343209571314</v>
      </c>
      <c r="C5" s="2">
        <v>38.438997475561756</v>
      </c>
      <c r="D5" s="2">
        <v>45.570415587709029</v>
      </c>
      <c r="E5" s="2">
        <v>31.506748409938588</v>
      </c>
      <c r="F5" s="2">
        <v>32.295823336992022</v>
      </c>
      <c r="G5" s="2">
        <v>29.675934605518478</v>
      </c>
      <c r="H5" s="305"/>
    </row>
    <row r="6" spans="1:8" x14ac:dyDescent="0.35">
      <c r="A6" s="89" t="s">
        <v>264</v>
      </c>
      <c r="B6" s="14">
        <v>35.98055609370585</v>
      </c>
      <c r="C6" s="2">
        <v>30.378197579396645</v>
      </c>
      <c r="D6" s="2">
        <v>31.338820270231054</v>
      </c>
      <c r="E6" s="2">
        <v>45.001617026196918</v>
      </c>
      <c r="F6" s="2">
        <v>35.433804990718698</v>
      </c>
      <c r="G6" s="2">
        <v>33.61725955254839</v>
      </c>
      <c r="H6" s="305"/>
    </row>
    <row r="7" spans="1:8" x14ac:dyDescent="0.35">
      <c r="A7" s="89" t="s">
        <v>265</v>
      </c>
      <c r="B7" s="14">
        <v>11.538985791641226</v>
      </c>
      <c r="C7" s="2">
        <v>14.701246352993996</v>
      </c>
      <c r="D7" s="2">
        <v>9.9739601172310248</v>
      </c>
      <c r="E7" s="2">
        <v>10.10037821425516</v>
      </c>
      <c r="F7" s="2">
        <v>12.833630056151875</v>
      </c>
      <c r="G7" s="2">
        <v>11.030693903815143</v>
      </c>
      <c r="H7" s="305"/>
    </row>
    <row r="8" spans="1:8" x14ac:dyDescent="0.35">
      <c r="A8" s="91" t="s">
        <v>266</v>
      </c>
      <c r="B8" s="14">
        <v>0.63570469412352082</v>
      </c>
      <c r="C8" s="2">
        <v>0.9728820911886793</v>
      </c>
      <c r="D8" s="2">
        <v>0.19402467694769729</v>
      </c>
      <c r="E8" s="2">
        <v>0.11524180495073977</v>
      </c>
      <c r="F8" s="2">
        <v>1.3893310247705106</v>
      </c>
      <c r="G8" s="2">
        <v>0.60748818547099503</v>
      </c>
      <c r="H8" s="305"/>
    </row>
    <row r="9" spans="1:8" x14ac:dyDescent="0.35">
      <c r="A9" s="359"/>
      <c r="B9" s="359"/>
      <c r="C9" s="359"/>
      <c r="D9" s="359"/>
      <c r="E9" s="359"/>
      <c r="F9" s="359"/>
      <c r="G9" s="359"/>
      <c r="H9" s="359"/>
    </row>
    <row r="10" spans="1:8" x14ac:dyDescent="0.35">
      <c r="A10" s="98" t="s">
        <v>262</v>
      </c>
      <c r="B10" s="14">
        <v>24.245837476964738</v>
      </c>
      <c r="C10" s="2">
        <v>17.841124426385608</v>
      </c>
      <c r="D10" s="2">
        <v>20.244684203270687</v>
      </c>
      <c r="E10" s="2">
        <v>26.515226578130836</v>
      </c>
      <c r="F10" s="2">
        <v>27.364020685351818</v>
      </c>
      <c r="G10" s="2">
        <v>26.498063224205996</v>
      </c>
      <c r="H10" s="527" t="s">
        <v>444</v>
      </c>
    </row>
    <row r="11" spans="1:8" x14ac:dyDescent="0.35">
      <c r="A11" s="98" t="s">
        <v>263</v>
      </c>
      <c r="B11" s="14">
        <v>37.241105298187215</v>
      </c>
      <c r="C11" s="2">
        <v>45.726518149930477</v>
      </c>
      <c r="D11" s="2">
        <v>40.86734492578087</v>
      </c>
      <c r="E11" s="2">
        <v>35.055383635942491</v>
      </c>
      <c r="F11" s="2">
        <v>30.78445294420975</v>
      </c>
      <c r="G11" s="2">
        <v>37.774066624683179</v>
      </c>
      <c r="H11" s="305"/>
    </row>
    <row r="12" spans="1:8" x14ac:dyDescent="0.35">
      <c r="A12" s="98" t="s">
        <v>264</v>
      </c>
      <c r="B12" s="14">
        <v>33.49385645447618</v>
      </c>
      <c r="C12" s="2">
        <v>32.331191205825945</v>
      </c>
      <c r="D12" s="2">
        <v>31.969929883603825</v>
      </c>
      <c r="E12" s="2">
        <v>33.335733926034251</v>
      </c>
      <c r="F12" s="2">
        <v>35.684221739971086</v>
      </c>
      <c r="G12" s="2">
        <v>33.38998854139377</v>
      </c>
      <c r="H12" s="305"/>
    </row>
    <row r="13" spans="1:8" x14ac:dyDescent="0.35">
      <c r="A13" s="98" t="s">
        <v>265</v>
      </c>
      <c r="B13" s="14">
        <v>4.766355594365419</v>
      </c>
      <c r="C13" s="2">
        <v>4.1011662178579469</v>
      </c>
      <c r="D13" s="2">
        <v>5.7051349748053051</v>
      </c>
      <c r="E13" s="2">
        <v>5.093655859892432</v>
      </c>
      <c r="F13" s="2">
        <v>6.0261909659000894</v>
      </c>
      <c r="G13" s="2">
        <v>2.3378816097170652</v>
      </c>
      <c r="H13" s="305"/>
    </row>
    <row r="14" spans="1:8" x14ac:dyDescent="0.35">
      <c r="A14" s="91" t="s">
        <v>266</v>
      </c>
      <c r="B14" s="14">
        <v>0.25284517600644396</v>
      </c>
      <c r="C14" s="2">
        <v>0</v>
      </c>
      <c r="D14" s="2">
        <v>1.2129060125393192</v>
      </c>
      <c r="E14" s="2">
        <v>0</v>
      </c>
      <c r="F14" s="2">
        <v>0.1411136645672689</v>
      </c>
      <c r="G14" s="2">
        <v>0</v>
      </c>
      <c r="H14" s="306"/>
    </row>
  </sheetData>
  <mergeCells count="7">
    <mergeCell ref="A1:H1"/>
    <mergeCell ref="A9:H9"/>
    <mergeCell ref="H10:H14"/>
    <mergeCell ref="H4:H8"/>
    <mergeCell ref="A2:A3"/>
    <mergeCell ref="B2:B3"/>
    <mergeCell ref="C2:G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ACE6-1FFE-493B-B3E7-53CA6B6DC3F8}">
  <sheetPr codeName="Sheet46">
    <tabColor rgb="FF00B050"/>
  </sheetPr>
  <dimension ref="A1:J22"/>
  <sheetViews>
    <sheetView zoomScaleNormal="100" workbookViewId="0">
      <selection sqref="A1:D1"/>
    </sheetView>
  </sheetViews>
  <sheetFormatPr defaultColWidth="11.453125" defaultRowHeight="14.5" x14ac:dyDescent="0.35"/>
  <cols>
    <col min="1" max="1" width="51" style="49" customWidth="1"/>
    <col min="2" max="16384" width="11.453125" style="49"/>
  </cols>
  <sheetData>
    <row r="1" spans="1:10" x14ac:dyDescent="0.35">
      <c r="A1" s="359" t="s">
        <v>656</v>
      </c>
      <c r="B1" s="359"/>
      <c r="C1" s="359"/>
      <c r="D1" s="359"/>
      <c r="E1" s="359"/>
      <c r="F1" s="359"/>
      <c r="G1" s="359"/>
      <c r="H1" s="359"/>
    </row>
    <row r="2" spans="1:10" x14ac:dyDescent="0.35">
      <c r="A2" s="535" t="s">
        <v>267</v>
      </c>
      <c r="B2" s="533" t="s">
        <v>251</v>
      </c>
      <c r="C2" s="533" t="s">
        <v>32</v>
      </c>
      <c r="D2" s="533"/>
      <c r="E2" s="533"/>
      <c r="F2" s="533"/>
      <c r="G2" s="533"/>
      <c r="H2" s="105"/>
    </row>
    <row r="3" spans="1:10" x14ac:dyDescent="0.35">
      <c r="A3" s="536"/>
      <c r="B3" s="533"/>
      <c r="C3" s="92" t="s">
        <v>15</v>
      </c>
      <c r="D3" s="92" t="s">
        <v>16</v>
      </c>
      <c r="E3" s="92" t="s">
        <v>17</v>
      </c>
      <c r="F3" s="92" t="s">
        <v>18</v>
      </c>
      <c r="G3" s="92" t="s">
        <v>19</v>
      </c>
      <c r="H3" s="105"/>
    </row>
    <row r="4" spans="1:10" x14ac:dyDescent="0.35">
      <c r="A4" s="93" t="s">
        <v>268</v>
      </c>
      <c r="B4" s="94">
        <v>3.5247248763223009</v>
      </c>
      <c r="C4" s="95">
        <v>1.3673573461599153</v>
      </c>
      <c r="D4" s="95">
        <v>0.71603937567389464</v>
      </c>
      <c r="E4" s="95">
        <v>3.7994562895306863</v>
      </c>
      <c r="F4" s="95">
        <v>4.4253495281432675</v>
      </c>
      <c r="G4" s="95">
        <v>6.6386698841813105</v>
      </c>
      <c r="H4" s="527" t="s">
        <v>310</v>
      </c>
    </row>
    <row r="5" spans="1:10" x14ac:dyDescent="0.35">
      <c r="A5" s="93" t="s">
        <v>269</v>
      </c>
      <c r="B5" s="94">
        <v>13.735633825808188</v>
      </c>
      <c r="C5" s="95">
        <v>7.4207459299318472</v>
      </c>
      <c r="D5" s="95">
        <v>16.982352059907033</v>
      </c>
      <c r="E5" s="95">
        <v>14.052475116994524</v>
      </c>
      <c r="F5" s="95">
        <v>10.437203404804354</v>
      </c>
      <c r="G5" s="95">
        <v>18.961522964407248</v>
      </c>
      <c r="H5" s="305"/>
    </row>
    <row r="6" spans="1:10" x14ac:dyDescent="0.35">
      <c r="A6" s="93" t="s">
        <v>270</v>
      </c>
      <c r="B6" s="94">
        <v>6.6448453160170908</v>
      </c>
      <c r="C6" s="95">
        <v>7.0795403900536718</v>
      </c>
      <c r="D6" s="95">
        <v>2.5107104497582937</v>
      </c>
      <c r="E6" s="95">
        <v>8.7650039995450957</v>
      </c>
      <c r="F6" s="95">
        <v>7.8614106472730914</v>
      </c>
      <c r="G6" s="95">
        <v>6.2027822574785407</v>
      </c>
      <c r="H6" s="305"/>
    </row>
    <row r="7" spans="1:10" x14ac:dyDescent="0.35">
      <c r="A7" s="93" t="s">
        <v>271</v>
      </c>
      <c r="B7" s="94">
        <v>16.043525603387661</v>
      </c>
      <c r="C7" s="95">
        <v>15.297045607462376</v>
      </c>
      <c r="D7" s="95">
        <v>16.634273661165725</v>
      </c>
      <c r="E7" s="95">
        <v>15.41325253428459</v>
      </c>
      <c r="F7" s="95">
        <v>18.317535562910855</v>
      </c>
      <c r="G7" s="95">
        <v>14.087149088570246</v>
      </c>
      <c r="H7" s="305"/>
    </row>
    <row r="8" spans="1:10" x14ac:dyDescent="0.35">
      <c r="A8" s="93" t="s">
        <v>272</v>
      </c>
      <c r="B8" s="94">
        <v>29.057941842197891</v>
      </c>
      <c r="C8" s="95">
        <v>26.250768375351626</v>
      </c>
      <c r="D8" s="95">
        <v>26.638396888962482</v>
      </c>
      <c r="E8" s="95">
        <v>32.438142582380614</v>
      </c>
      <c r="F8" s="95">
        <v>30.408775321612463</v>
      </c>
      <c r="G8" s="95">
        <v>27.52292953292876</v>
      </c>
      <c r="H8" s="305"/>
      <c r="J8" s="96"/>
    </row>
    <row r="9" spans="1:10" x14ac:dyDescent="0.35">
      <c r="A9" s="93" t="s">
        <v>273</v>
      </c>
      <c r="B9" s="94">
        <v>30.069756007018729</v>
      </c>
      <c r="C9" s="95">
        <v>34.884606436977414</v>
      </c>
      <c r="D9" s="95">
        <v>27.216598523722368</v>
      </c>
      <c r="E9" s="95">
        <v>35.47267566331481</v>
      </c>
      <c r="F9" s="95">
        <v>30.81472258363927</v>
      </c>
      <c r="G9" s="95">
        <v>20.998721749514058</v>
      </c>
      <c r="H9" s="305"/>
      <c r="J9" s="96"/>
    </row>
    <row r="10" spans="1:10" x14ac:dyDescent="0.35">
      <c r="A10" s="93" t="s">
        <v>274</v>
      </c>
      <c r="B10" s="94">
        <v>65.758221965951691</v>
      </c>
      <c r="C10" s="95">
        <v>72.223223591213099</v>
      </c>
      <c r="D10" s="95">
        <v>66.616538621535796</v>
      </c>
      <c r="E10" s="95">
        <v>67.930203389450014</v>
      </c>
      <c r="F10" s="95">
        <v>64.802422426375003</v>
      </c>
      <c r="G10" s="95">
        <v>58.025671248717821</v>
      </c>
      <c r="H10" s="305"/>
      <c r="J10" s="96"/>
    </row>
    <row r="11" spans="1:10" x14ac:dyDescent="0.35">
      <c r="A11" s="93" t="s">
        <v>275</v>
      </c>
      <c r="B11" s="94">
        <v>10.064463686771505</v>
      </c>
      <c r="C11" s="95">
        <v>14.105843356180516</v>
      </c>
      <c r="D11" s="95">
        <v>7.4489750781287389</v>
      </c>
      <c r="E11" s="95">
        <v>7.5213970856257237</v>
      </c>
      <c r="F11" s="95">
        <v>13.613121255539467</v>
      </c>
      <c r="G11" s="95">
        <v>8.6819497453691863</v>
      </c>
      <c r="H11" s="305"/>
      <c r="J11" s="96"/>
    </row>
    <row r="12" spans="1:10" x14ac:dyDescent="0.35">
      <c r="A12" s="93" t="s">
        <v>276</v>
      </c>
      <c r="B12" s="94">
        <v>8.9004231124451341E-2</v>
      </c>
      <c r="C12" s="95">
        <v>0</v>
      </c>
      <c r="D12" s="95">
        <v>5.4979331711449191E-2</v>
      </c>
      <c r="E12" s="95">
        <v>0</v>
      </c>
      <c r="F12" s="95">
        <v>8.6595512191627103E-3</v>
      </c>
      <c r="G12" s="95">
        <v>0.41566232399641029</v>
      </c>
      <c r="H12" s="305"/>
      <c r="J12" s="96"/>
    </row>
    <row r="13" spans="1:10" x14ac:dyDescent="0.35">
      <c r="A13" s="359"/>
      <c r="B13" s="359"/>
      <c r="C13" s="359"/>
      <c r="D13" s="359"/>
      <c r="E13" s="359"/>
      <c r="F13" s="359"/>
      <c r="G13" s="359"/>
      <c r="H13" s="359"/>
      <c r="J13" s="96"/>
    </row>
    <row r="14" spans="1:10" x14ac:dyDescent="0.35">
      <c r="A14" s="93" t="s">
        <v>268</v>
      </c>
      <c r="B14" s="94">
        <v>1.765828962297894</v>
      </c>
      <c r="C14" s="95">
        <v>0.3915954777766063</v>
      </c>
      <c r="D14" s="95">
        <v>2.8872394185260748</v>
      </c>
      <c r="E14" s="95">
        <v>1.0626013851911855</v>
      </c>
      <c r="F14" s="95">
        <v>2.010090964963184</v>
      </c>
      <c r="G14" s="95">
        <v>2.448154802590214</v>
      </c>
      <c r="H14" s="527" t="s">
        <v>444</v>
      </c>
      <c r="J14" s="96"/>
    </row>
    <row r="15" spans="1:10" x14ac:dyDescent="0.35">
      <c r="A15" s="93" t="s">
        <v>269</v>
      </c>
      <c r="B15" s="94">
        <v>10.266051782133021</v>
      </c>
      <c r="C15" s="95">
        <v>6.0137623228193311</v>
      </c>
      <c r="D15" s="95">
        <v>13.982348181555563</v>
      </c>
      <c r="E15" s="95">
        <v>11.329753955343413</v>
      </c>
      <c r="F15" s="95">
        <v>6.8324215153849659</v>
      </c>
      <c r="G15" s="95">
        <v>13.08975928836915</v>
      </c>
      <c r="H15" s="305"/>
      <c r="J15" s="96"/>
    </row>
    <row r="16" spans="1:10" x14ac:dyDescent="0.35">
      <c r="A16" s="93" t="s">
        <v>270</v>
      </c>
      <c r="B16" s="94">
        <v>5.6868113775751477</v>
      </c>
      <c r="C16" s="95">
        <v>6.9436754864357138</v>
      </c>
      <c r="D16" s="95">
        <v>2.4322916523615796</v>
      </c>
      <c r="E16" s="95">
        <v>5.2562957105840402</v>
      </c>
      <c r="F16" s="95">
        <v>4.2447251746717276</v>
      </c>
      <c r="G16" s="95">
        <v>10.308723350323774</v>
      </c>
      <c r="H16" s="305"/>
      <c r="J16" s="96"/>
    </row>
    <row r="17" spans="1:8" x14ac:dyDescent="0.35">
      <c r="A17" s="93" t="s">
        <v>271</v>
      </c>
      <c r="B17" s="94">
        <v>11.676064578964038</v>
      </c>
      <c r="C17" s="95">
        <v>8.5340817675498535</v>
      </c>
      <c r="D17" s="95">
        <v>10.338998105558829</v>
      </c>
      <c r="E17" s="95">
        <v>11.413764162781519</v>
      </c>
      <c r="F17" s="95">
        <v>17.047616302942508</v>
      </c>
      <c r="G17" s="95">
        <v>9.1169830166340162</v>
      </c>
      <c r="H17" s="305"/>
    </row>
    <row r="18" spans="1:8" x14ac:dyDescent="0.35">
      <c r="A18" s="93" t="s">
        <v>272</v>
      </c>
      <c r="B18" s="94">
        <v>22.249043766299213</v>
      </c>
      <c r="C18" s="95">
        <v>27.089320477632306</v>
      </c>
      <c r="D18" s="95">
        <v>27.735297881025364</v>
      </c>
      <c r="E18" s="95">
        <v>20.303256238531407</v>
      </c>
      <c r="F18" s="95">
        <v>20.414476259131362</v>
      </c>
      <c r="G18" s="95">
        <v>17.754443930676349</v>
      </c>
      <c r="H18" s="305"/>
    </row>
    <row r="19" spans="1:8" x14ac:dyDescent="0.35">
      <c r="A19" s="93" t="s">
        <v>273</v>
      </c>
      <c r="B19" s="94">
        <v>17.57817998811495</v>
      </c>
      <c r="C19" s="95">
        <v>15.665872447748688</v>
      </c>
      <c r="D19" s="95">
        <v>22.562543242124047</v>
      </c>
      <c r="E19" s="95">
        <v>14.925797269834723</v>
      </c>
      <c r="F19" s="95">
        <v>23.255118148754274</v>
      </c>
      <c r="G19" s="95">
        <v>10.586449081666636</v>
      </c>
      <c r="H19" s="305"/>
    </row>
    <row r="20" spans="1:8" x14ac:dyDescent="0.35">
      <c r="A20" s="93" t="s">
        <v>274</v>
      </c>
      <c r="B20" s="94">
        <v>56.307532778498263</v>
      </c>
      <c r="C20" s="95">
        <v>59.997049365499258</v>
      </c>
      <c r="D20" s="95">
        <v>59.565298666449827</v>
      </c>
      <c r="E20" s="95">
        <v>57.478979305647556</v>
      </c>
      <c r="F20" s="95">
        <v>53.275485444735601</v>
      </c>
      <c r="G20" s="95">
        <v>52.279730204235427</v>
      </c>
      <c r="H20" s="305"/>
    </row>
    <row r="21" spans="1:8" x14ac:dyDescent="0.35">
      <c r="A21" s="93" t="s">
        <v>275</v>
      </c>
      <c r="B21" s="94">
        <v>10.026207146831734</v>
      </c>
      <c r="C21" s="95">
        <v>9.175053417516871</v>
      </c>
      <c r="D21" s="95">
        <v>9.9767478806902279</v>
      </c>
      <c r="E21" s="95">
        <v>12.356003258448172</v>
      </c>
      <c r="F21" s="95">
        <v>10.976716806257501</v>
      </c>
      <c r="G21" s="95">
        <v>6.4075059168057882</v>
      </c>
      <c r="H21" s="305"/>
    </row>
    <row r="22" spans="1:8" x14ac:dyDescent="0.35">
      <c r="A22" s="93" t="s">
        <v>276</v>
      </c>
      <c r="B22" s="94">
        <v>0.53792474445605376</v>
      </c>
      <c r="C22" s="95">
        <v>2.2576828631243981</v>
      </c>
      <c r="D22" s="95">
        <v>3.1685120727913574E-2</v>
      </c>
      <c r="E22" s="95">
        <v>0.41308253147067403</v>
      </c>
      <c r="F22" s="95">
        <v>0.32337627132462671</v>
      </c>
      <c r="G22" s="95">
        <v>3.3716127679891836E-2</v>
      </c>
      <c r="H22" s="306"/>
    </row>
  </sheetData>
  <mergeCells count="7">
    <mergeCell ref="A1:H1"/>
    <mergeCell ref="A13:H13"/>
    <mergeCell ref="H14:H22"/>
    <mergeCell ref="A2:A3"/>
    <mergeCell ref="B2:B3"/>
    <mergeCell ref="C2:G2"/>
    <mergeCell ref="H4:H1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F6F56-C9C4-43E4-B064-4DB0D731B46D}">
  <sheetPr codeName="Sheet47">
    <tabColor rgb="FF00B050"/>
  </sheetPr>
  <dimension ref="A1:D38"/>
  <sheetViews>
    <sheetView zoomScaleNormal="100" workbookViewId="0">
      <selection sqref="A1:D1"/>
    </sheetView>
  </sheetViews>
  <sheetFormatPr defaultColWidth="11.54296875" defaultRowHeight="14.5" x14ac:dyDescent="0.35"/>
  <cols>
    <col min="1" max="1" width="45" bestFit="1" customWidth="1"/>
  </cols>
  <sheetData>
    <row r="1" spans="1:4" x14ac:dyDescent="0.35">
      <c r="A1" s="357" t="s">
        <v>652</v>
      </c>
      <c r="B1" s="357"/>
      <c r="C1" s="357"/>
      <c r="D1" s="357"/>
    </row>
    <row r="2" spans="1:4" x14ac:dyDescent="0.35">
      <c r="A2" s="531"/>
      <c r="B2" s="533" t="s">
        <v>251</v>
      </c>
      <c r="C2" s="535" t="s">
        <v>277</v>
      </c>
      <c r="D2" s="105"/>
    </row>
    <row r="3" spans="1:4" x14ac:dyDescent="0.35">
      <c r="A3" s="532"/>
      <c r="B3" s="533"/>
      <c r="C3" s="536"/>
      <c r="D3" s="105"/>
    </row>
    <row r="4" spans="1:4" x14ac:dyDescent="0.35">
      <c r="A4" t="s">
        <v>278</v>
      </c>
      <c r="B4" s="14">
        <v>3.9348454404404687</v>
      </c>
      <c r="C4" s="14">
        <v>4.7295185478542949</v>
      </c>
      <c r="D4" s="527" t="s">
        <v>310</v>
      </c>
    </row>
    <row r="5" spans="1:4" x14ac:dyDescent="0.35">
      <c r="A5" s="89" t="s">
        <v>279</v>
      </c>
      <c r="B5" s="14">
        <v>4.6376412910638365</v>
      </c>
      <c r="C5" s="14">
        <v>5.5742495699973595</v>
      </c>
      <c r="D5" s="305"/>
    </row>
    <row r="6" spans="1:4" x14ac:dyDescent="0.35">
      <c r="A6" s="89" t="s">
        <v>280</v>
      </c>
      <c r="B6" s="14">
        <v>4.4138447046501934</v>
      </c>
      <c r="C6" s="14">
        <v>5.305255495792677</v>
      </c>
      <c r="D6" s="305"/>
    </row>
    <row r="7" spans="1:4" x14ac:dyDescent="0.35">
      <c r="A7" s="89" t="s">
        <v>281</v>
      </c>
      <c r="B7" s="14">
        <v>3.4568644365866645</v>
      </c>
      <c r="C7" s="14">
        <v>4.1550055059912001</v>
      </c>
      <c r="D7" s="305"/>
    </row>
    <row r="8" spans="1:4" x14ac:dyDescent="0.35">
      <c r="A8" s="89" t="s">
        <v>282</v>
      </c>
      <c r="B8" s="14">
        <v>0.63027793289737855</v>
      </c>
      <c r="C8" s="14">
        <v>0.7575675383091367</v>
      </c>
      <c r="D8" s="305"/>
    </row>
    <row r="9" spans="1:4" x14ac:dyDescent="0.35">
      <c r="A9" s="91" t="s">
        <v>283</v>
      </c>
      <c r="B9" s="14">
        <v>0.43191634248948224</v>
      </c>
      <c r="C9" s="14">
        <v>0.51914525839589964</v>
      </c>
      <c r="D9" s="305"/>
    </row>
    <row r="10" spans="1:4" x14ac:dyDescent="0.35">
      <c r="A10" s="89" t="s">
        <v>284</v>
      </c>
      <c r="B10" s="14">
        <v>0</v>
      </c>
      <c r="C10" s="14">
        <v>0</v>
      </c>
      <c r="D10" s="305"/>
    </row>
    <row r="11" spans="1:4" x14ac:dyDescent="0.35">
      <c r="A11" s="89" t="s">
        <v>285</v>
      </c>
      <c r="B11" s="14">
        <v>1.0124979842221604</v>
      </c>
      <c r="C11" s="14">
        <v>1.2169799471228411</v>
      </c>
      <c r="D11" s="305"/>
    </row>
    <row r="12" spans="1:4" x14ac:dyDescent="0.35">
      <c r="A12" s="89" t="s">
        <v>286</v>
      </c>
      <c r="B12" s="14">
        <v>8.4489107204510638</v>
      </c>
      <c r="C12" s="14">
        <v>10.155234955573055</v>
      </c>
      <c r="D12" s="305"/>
    </row>
    <row r="13" spans="1:4" x14ac:dyDescent="0.35">
      <c r="A13" s="89" t="s">
        <v>287</v>
      </c>
      <c r="B13" s="14">
        <v>2.4220771596465829</v>
      </c>
      <c r="C13" s="14">
        <v>2.9112347674831303</v>
      </c>
      <c r="D13" s="305"/>
    </row>
    <row r="14" spans="1:4" x14ac:dyDescent="0.35">
      <c r="A14" s="89" t="s">
        <v>288</v>
      </c>
      <c r="B14" s="14">
        <v>16.644301119957596</v>
      </c>
      <c r="C14" s="14">
        <v>20.005749159514526</v>
      </c>
      <c r="D14" s="305"/>
    </row>
    <row r="15" spans="1:4" x14ac:dyDescent="0.35">
      <c r="A15" s="89" t="s">
        <v>289</v>
      </c>
      <c r="B15" s="14">
        <v>0</v>
      </c>
      <c r="C15" s="14">
        <v>0</v>
      </c>
      <c r="D15" s="305"/>
    </row>
    <row r="16" spans="1:4" x14ac:dyDescent="0.35">
      <c r="A16" s="89" t="s">
        <v>290</v>
      </c>
      <c r="B16" s="14">
        <v>5.2320882938564336E-2</v>
      </c>
      <c r="C16" s="14">
        <v>6.2887498389353105E-2</v>
      </c>
      <c r="D16" s="305"/>
    </row>
    <row r="17" spans="1:4" x14ac:dyDescent="0.35">
      <c r="A17" s="74" t="s">
        <v>291</v>
      </c>
      <c r="B17" s="14">
        <v>1.7496740502373302</v>
      </c>
      <c r="C17" s="14">
        <v>2.103034540632549</v>
      </c>
      <c r="D17" s="305"/>
    </row>
    <row r="18" spans="1:4" x14ac:dyDescent="0.35">
      <c r="A18" s="74" t="s">
        <v>292</v>
      </c>
      <c r="B18" s="14">
        <v>0</v>
      </c>
      <c r="C18" s="14">
        <v>0</v>
      </c>
      <c r="D18" s="305"/>
    </row>
    <row r="19" spans="1:4" x14ac:dyDescent="0.35">
      <c r="A19" s="74" t="s">
        <v>605</v>
      </c>
      <c r="B19" s="14">
        <v>64.588102722543169</v>
      </c>
      <c r="C19" s="14">
        <v>77.632180074344149</v>
      </c>
      <c r="D19" s="305"/>
    </row>
    <row r="20" spans="1:4" x14ac:dyDescent="0.35">
      <c r="A20" s="74" t="s">
        <v>456</v>
      </c>
      <c r="B20" s="200">
        <v>4.3120473356261151</v>
      </c>
      <c r="C20" s="200">
        <v>5.1828993442717035</v>
      </c>
      <c r="D20" s="305"/>
    </row>
    <row r="21" spans="1:4" x14ac:dyDescent="0.35">
      <c r="A21" s="360"/>
      <c r="B21" s="361"/>
      <c r="C21" s="361"/>
      <c r="D21" s="537"/>
    </row>
    <row r="22" spans="1:4" x14ac:dyDescent="0.35">
      <c r="A22" s="201" t="s">
        <v>278</v>
      </c>
      <c r="B22" s="202">
        <v>2.0115411339000904</v>
      </c>
      <c r="C22" s="202">
        <v>2.6553539329121656</v>
      </c>
      <c r="D22" s="527" t="s">
        <v>444</v>
      </c>
    </row>
    <row r="23" spans="1:4" x14ac:dyDescent="0.35">
      <c r="A23" s="98" t="s">
        <v>279</v>
      </c>
      <c r="B23" s="14">
        <v>5.5592985545235516</v>
      </c>
      <c r="C23" s="14">
        <v>7.338604730575808</v>
      </c>
      <c r="D23" s="305"/>
    </row>
    <row r="24" spans="1:4" x14ac:dyDescent="0.35">
      <c r="A24" s="98" t="s">
        <v>280</v>
      </c>
      <c r="B24" s="14">
        <v>3.6217466205826065</v>
      </c>
      <c r="C24" s="14">
        <v>4.7809209421083745</v>
      </c>
      <c r="D24" s="305"/>
    </row>
    <row r="25" spans="1:4" x14ac:dyDescent="0.35">
      <c r="A25" s="98" t="s">
        <v>281</v>
      </c>
      <c r="B25" s="14">
        <v>4.0205818470552313</v>
      </c>
      <c r="C25" s="14">
        <v>5.3074071617287784</v>
      </c>
      <c r="D25" s="305"/>
    </row>
    <row r="26" spans="1:4" x14ac:dyDescent="0.35">
      <c r="A26" s="98" t="s">
        <v>282</v>
      </c>
      <c r="B26" s="14">
        <v>0.27481518058057525</v>
      </c>
      <c r="C26" s="14">
        <v>0.3627723829657673</v>
      </c>
      <c r="D26" s="305"/>
    </row>
    <row r="27" spans="1:4" x14ac:dyDescent="0.35">
      <c r="A27" s="91" t="s">
        <v>283</v>
      </c>
      <c r="B27" s="14">
        <v>0</v>
      </c>
      <c r="C27" s="14">
        <v>0</v>
      </c>
      <c r="D27" s="305"/>
    </row>
    <row r="28" spans="1:4" x14ac:dyDescent="0.35">
      <c r="A28" s="98" t="s">
        <v>284</v>
      </c>
      <c r="B28" s="14">
        <v>0</v>
      </c>
      <c r="C28" s="14">
        <v>0</v>
      </c>
      <c r="D28" s="305"/>
    </row>
    <row r="29" spans="1:4" x14ac:dyDescent="0.35">
      <c r="A29" s="98" t="s">
        <v>285</v>
      </c>
      <c r="B29" s="14">
        <v>2.1356129867232735E-2</v>
      </c>
      <c r="C29" s="14">
        <v>2.8191361577971086E-2</v>
      </c>
      <c r="D29" s="305"/>
    </row>
    <row r="30" spans="1:4" x14ac:dyDescent="0.35">
      <c r="A30" s="98" t="s">
        <v>286</v>
      </c>
      <c r="B30" s="14">
        <v>3.6208600084178366</v>
      </c>
      <c r="C30" s="14">
        <v>4.7797505613197275</v>
      </c>
      <c r="D30" s="305"/>
    </row>
    <row r="31" spans="1:4" x14ac:dyDescent="0.35">
      <c r="A31" s="98" t="s">
        <v>287</v>
      </c>
      <c r="B31" s="14">
        <v>1.8314234475200515</v>
      </c>
      <c r="C31" s="14">
        <v>2.4175878744130448</v>
      </c>
      <c r="D31" s="305"/>
    </row>
    <row r="32" spans="1:4" x14ac:dyDescent="0.35">
      <c r="A32" s="98" t="s">
        <v>288</v>
      </c>
      <c r="B32" s="14">
        <v>13.97247860248215</v>
      </c>
      <c r="C32" s="14">
        <v>18.444502766740261</v>
      </c>
      <c r="D32" s="305"/>
    </row>
    <row r="33" spans="1:4" x14ac:dyDescent="0.35">
      <c r="A33" s="98" t="s">
        <v>289</v>
      </c>
      <c r="B33" s="14">
        <v>0</v>
      </c>
      <c r="C33" s="14">
        <v>0</v>
      </c>
      <c r="D33" s="305"/>
    </row>
    <row r="34" spans="1:4" x14ac:dyDescent="0.35">
      <c r="A34" s="98" t="s">
        <v>290</v>
      </c>
      <c r="B34" s="14">
        <v>0.22739671626196384</v>
      </c>
      <c r="C34" s="14">
        <v>0.30017718985780778</v>
      </c>
      <c r="D34" s="305"/>
    </row>
    <row r="35" spans="1:4" x14ac:dyDescent="0.35">
      <c r="A35" s="74" t="s">
        <v>291</v>
      </c>
      <c r="B35" s="14">
        <v>1.286759682539232</v>
      </c>
      <c r="C35" s="14">
        <v>1.6985993108272501</v>
      </c>
      <c r="D35" s="305"/>
    </row>
    <row r="36" spans="1:4" x14ac:dyDescent="0.35">
      <c r="A36" s="74" t="s">
        <v>292</v>
      </c>
      <c r="B36" s="14">
        <v>0</v>
      </c>
      <c r="C36" s="14">
        <v>0</v>
      </c>
      <c r="D36" s="305"/>
    </row>
    <row r="37" spans="1:4" x14ac:dyDescent="0.35">
      <c r="A37" s="74" t="s">
        <v>605</v>
      </c>
      <c r="B37" s="14">
        <v>55.801363469788583</v>
      </c>
      <c r="C37" s="14">
        <v>73.661118559419833</v>
      </c>
      <c r="D37" s="305"/>
    </row>
    <row r="38" spans="1:4" x14ac:dyDescent="0.35">
      <c r="A38" s="74" t="s">
        <v>456</v>
      </c>
      <c r="B38" s="14">
        <v>5.2094586337510753</v>
      </c>
      <c r="C38" s="14">
        <v>6.876795228469442</v>
      </c>
      <c r="D38" s="306"/>
    </row>
  </sheetData>
  <mergeCells count="7">
    <mergeCell ref="A1:D1"/>
    <mergeCell ref="D4:D20"/>
    <mergeCell ref="D22:D38"/>
    <mergeCell ref="A21:D21"/>
    <mergeCell ref="A2:A3"/>
    <mergeCell ref="B2:B3"/>
    <mergeCell ref="C2:C3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BD01C61822344DBC9AB454244E1DB9" ma:contentTypeVersion="13" ma:contentTypeDescription="Create a new document." ma:contentTypeScope="" ma:versionID="7a9c4af5d14cd35f88721f2c89c31fcc">
  <xsd:schema xmlns:xsd="http://www.w3.org/2001/XMLSchema" xmlns:xs="http://www.w3.org/2001/XMLSchema" xmlns:p="http://schemas.microsoft.com/office/2006/metadata/properties" xmlns:ns3="1eee094f-139e-4e97-8d2e-6af7f9912659" xmlns:ns4="d9f2ead4-6863-48d7-ab40-0d3e05422720" targetNamespace="http://schemas.microsoft.com/office/2006/metadata/properties" ma:root="true" ma:fieldsID="272e568c19d635d04ab1b28b80ffa4bb" ns3:_="" ns4:_="">
    <xsd:import namespace="1eee094f-139e-4e97-8d2e-6af7f9912659"/>
    <xsd:import namespace="d9f2ead4-6863-48d7-ab40-0d3e0542272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e094f-139e-4e97-8d2e-6af7f99126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ead4-6863-48d7-ab40-0d3e054227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238BEB-3686-4F22-ABB2-B046BFB0B3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e094f-139e-4e97-8d2e-6af7f9912659"/>
    <ds:schemaRef ds:uri="d9f2ead4-6863-48d7-ab40-0d3e054227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784FBE-7E42-4C6E-AFD0-DBFB20B7CE0A}">
  <ds:schemaRefs>
    <ds:schemaRef ds:uri="http://schemas.microsoft.com/office/infopath/2007/PartnerControls"/>
    <ds:schemaRef ds:uri="http://schemas.microsoft.com/office/2006/documentManagement/types"/>
    <ds:schemaRef ds:uri="d9f2ead4-6863-48d7-ab40-0d3e05422720"/>
    <ds:schemaRef ds:uri="http://purl.org/dc/elements/1.1/"/>
    <ds:schemaRef ds:uri="http://purl.org/dc/terms/"/>
    <ds:schemaRef ds:uri="1eee094f-139e-4e97-8d2e-6af7f9912659"/>
    <ds:schemaRef ds:uri="http://www.w3.org/XML/1998/namespace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0B9C9B5-AE95-41DD-A3CB-6EE518992C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1</vt:i4>
      </vt:variant>
    </vt:vector>
  </HeadingPairs>
  <TitlesOfParts>
    <vt:vector size="60" baseType="lpstr">
      <vt:lpstr>Index</vt:lpstr>
      <vt:lpstr>T0.1</vt:lpstr>
      <vt:lpstr>T0.2</vt:lpstr>
      <vt:lpstr>Figure1</vt:lpstr>
      <vt:lpstr>T0.3</vt:lpstr>
      <vt:lpstr>T0.4</vt:lpstr>
      <vt:lpstr>Figure2</vt:lpstr>
      <vt:lpstr>T0.5</vt:lpstr>
      <vt:lpstr>T1.1</vt:lpstr>
      <vt:lpstr>T1.2</vt:lpstr>
      <vt:lpstr>T1.3</vt:lpstr>
      <vt:lpstr>T1.4</vt:lpstr>
      <vt:lpstr>T1.5</vt:lpstr>
      <vt:lpstr>T2.5</vt:lpstr>
      <vt:lpstr>T2.7</vt:lpstr>
      <vt:lpstr>T2.8</vt:lpstr>
      <vt:lpstr>T2.9</vt:lpstr>
      <vt:lpstr>T2.9b</vt:lpstr>
      <vt:lpstr>T2.11b</vt:lpstr>
      <vt:lpstr>T2.12</vt:lpstr>
      <vt:lpstr>T3.1b</vt:lpstr>
      <vt:lpstr>T3.2c</vt:lpstr>
      <vt:lpstr>T3.3</vt:lpstr>
      <vt:lpstr>T3.3b</vt:lpstr>
      <vt:lpstr>T3.4a</vt:lpstr>
      <vt:lpstr>T3.4b</vt:lpstr>
      <vt:lpstr>T3.4c</vt:lpstr>
      <vt:lpstr>T3.6a</vt:lpstr>
      <vt:lpstr>T3.6b</vt:lpstr>
      <vt:lpstr>T3.10</vt:lpstr>
      <vt:lpstr>T3.11</vt:lpstr>
      <vt:lpstr>T3.12</vt:lpstr>
      <vt:lpstr>T3.13</vt:lpstr>
      <vt:lpstr>T3.14</vt:lpstr>
      <vt:lpstr>T4.1</vt:lpstr>
      <vt:lpstr>T4.1c</vt:lpstr>
      <vt:lpstr>T4.6</vt:lpstr>
      <vt:lpstr>T4.6b</vt:lpstr>
      <vt:lpstr>T4.17</vt:lpstr>
      <vt:lpstr>T4.18</vt:lpstr>
      <vt:lpstr>T4.19</vt:lpstr>
      <vt:lpstr>T4.20</vt:lpstr>
      <vt:lpstr>T4.21</vt:lpstr>
      <vt:lpstr>T4.22</vt:lpstr>
      <vt:lpstr>T4.23</vt:lpstr>
      <vt:lpstr>T4.24</vt:lpstr>
      <vt:lpstr>T4.24b</vt:lpstr>
      <vt:lpstr>T4.25</vt:lpstr>
      <vt:lpstr>T4.25a</vt:lpstr>
      <vt:lpstr>T4.26</vt:lpstr>
      <vt:lpstr>T4.27</vt:lpstr>
      <vt:lpstr>T4.28</vt:lpstr>
      <vt:lpstr>T4.30</vt:lpstr>
      <vt:lpstr>T4.31</vt:lpstr>
      <vt:lpstr>T5.1</vt:lpstr>
      <vt:lpstr>T5.2</vt:lpstr>
      <vt:lpstr>T5.3</vt:lpstr>
      <vt:lpstr>T5.4</vt:lpstr>
      <vt:lpstr>T5.5</vt:lpstr>
      <vt:lpstr>T1.1!Print_Area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wvundru@worldbank.org</dc:creator>
  <cp:lastModifiedBy>Pratibha Mane</cp:lastModifiedBy>
  <cp:lastPrinted>2020-09-03T11:35:27Z</cp:lastPrinted>
  <dcterms:created xsi:type="dcterms:W3CDTF">2020-05-12T15:13:58Z</dcterms:created>
  <dcterms:modified xsi:type="dcterms:W3CDTF">2020-11-05T05:24:39Z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0x010100B8BD01C61822344DBC9AB454244E1DB9</vt:lpwstr>
  </property>
  <property fmtid="{D5CDD505-2E9C-101B-9397-08002B2CF9AE}" pid="3" name="MSIP_Label_48e3fdf0-05a2-4411-bba7-a0945bfb4a0a_Enabled">
    <vt:lpwstr>true</vt:lpwstr>
  </property>
  <property fmtid="{D5CDD505-2E9C-101B-9397-08002B2CF9AE}" pid="4" name="MSIP_Label_48e3fdf0-05a2-4411-bba7-a0945bfb4a0a_SetDate">
    <vt:lpwstr>2020-11-05T05:23:49Z</vt:lpwstr>
  </property>
  <property fmtid="{D5CDD505-2E9C-101B-9397-08002B2CF9AE}" pid="5" name="MSIP_Label_48e3fdf0-05a2-4411-bba7-a0945bfb4a0a_Method">
    <vt:lpwstr>Privileged</vt:lpwstr>
  </property>
  <property fmtid="{D5CDD505-2E9C-101B-9397-08002B2CF9AE}" pid="6" name="MSIP_Label_48e3fdf0-05a2-4411-bba7-a0945bfb4a0a_Name">
    <vt:lpwstr>Label Only - Official Use</vt:lpwstr>
  </property>
  <property fmtid="{D5CDD505-2E9C-101B-9397-08002B2CF9AE}" pid="7" name="MSIP_Label_48e3fdf0-05a2-4411-bba7-a0945bfb4a0a_SiteId">
    <vt:lpwstr>31a2fec0-266b-4c67-b56e-2796d8f59c36</vt:lpwstr>
  </property>
  <property fmtid="{D5CDD505-2E9C-101B-9397-08002B2CF9AE}" pid="8" name="MSIP_Label_48e3fdf0-05a2-4411-bba7-a0945bfb4a0a_ActionId">
    <vt:lpwstr>52f0ffde-2828-46ab-8f75-0000116f95cd</vt:lpwstr>
  </property>
  <property fmtid="{D5CDD505-2E9C-101B-9397-08002B2CF9AE}" pid="9" name="MSIP_Label_48e3fdf0-05a2-4411-bba7-a0945bfb4a0a_ContentBits">
    <vt:lpwstr>2</vt:lpwstr>
  </property>
</Properties>
</file>